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15" yWindow="15" windowWidth="18930" windowHeight="5880" tabRatio="688"/>
  </bookViews>
  <sheets>
    <sheet name="C.V" sheetId="67" r:id="rId1"/>
  </sheets>
  <definedNames>
    <definedName name="_xlnm.Print_Area" localSheetId="0">C.V!$B$2:$I$28</definedName>
  </definedNames>
  <calcPr calcId="162913"/>
</workbook>
</file>

<file path=xl/calcChain.xml><?xml version="1.0" encoding="utf-8"?>
<calcChain xmlns="http://schemas.openxmlformats.org/spreadsheetml/2006/main">
  <c r="G8" i="67" l="1"/>
  <c r="D8" i="67"/>
  <c r="I8" i="67" l="1"/>
  <c r="H8" i="67"/>
  <c r="E8" i="67"/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G28" i="67"/>
  <c r="G9" i="67"/>
  <c r="H9" i="67" s="1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9" i="67"/>
  <c r="E9" i="67" s="1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E10" i="67" l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  <c r="H10" i="67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<sst xmlns="http://schemas.openxmlformats.org/spreadsheetml/2006/main" count="34" uniqueCount="32">
  <si>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</si>
  <si>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</si>
  <si>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</si>
  <si>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</si>
  <si>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</si>
  <si>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</si>
  <si>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</si>
  <si>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</si>
  <si>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</si>
  <si>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</si>
  <si>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</si>
  <si>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</si>
  <si>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</si>
  <si>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</si>
  <si>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</si>
  <si>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</si>
  <si>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</si>
  <si>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</si>
  <si>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</si>
  <si>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</si>
  <si>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</si>
  <si>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</si>
  <si>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</si>
  <si>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</si>
  <si>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</si>
  <si>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</si>
  <si>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</si>
  <si>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</si>
  <si>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C.V. BASE IMPONIBLE</t>
  </si>
  <si>
    <t>Tramos de base imponible</t>
  </si>
  <si>
    <t>Cuantía media               (euros)</t>
  </si>
  <si>
    <t>IP 2015.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</si>
</sst>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9" t="s">
        <v>31</v>
      </c>
      <c r="C2" s="40"/>
      <c r="D2" s="40"/>
      <c r="E2" s="40"/>
      <c r="F2" s="40"/>
      <c r="G2" s="40"/>
      <c r="H2" s="40"/>
      <c r="I2" s="41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5" t="s">
        <v>1</v>
      </c>
      <c r="D6" s="37" t="s">
        <v>5</v>
      </c>
      <c r="E6" s="37" t="s">
        <v>6</v>
      </c>
      <c r="F6" s="42" t="s">
        <v>7</v>
      </c>
      <c r="G6" s="37" t="s">
        <v>5</v>
      </c>
      <c r="H6" s="44" t="s">
        <v>6</v>
      </c>
      <c r="I6" s="52"/>
    </row>
    <row r="7" spans="2:9" ht="17.100000000000001" customHeight="1">
      <c r="B7" s="31" t="s">
        <v>3</v>
      </c>
      <c r="C7" s="36"/>
      <c r="D7" s="38"/>
      <c r="E7" s="38"/>
      <c r="F7" s="43"/>
      <c r="G7" s="38"/>
      <c r="H7" s="45"/>
      <c r="I7" s="53"/>
    </row>
    <row r="8" spans="2:9" ht="17.100000000000001" customHeight="1">
      <c r="B8" s="3" t="s">
        <v>8</v>
      </c>
      <c r="C8" s="5">
        <v>13701</v>
      </c>
      <c r="D8" s="10">
        <f t="shared" ref="D8:D27" si="0">C8/C$28</f>
        <v>0.14604274369770293</v>
      </c>
      <c r="E8" s="10">
        <f>D8</f>
        <v>0.14604274369770293</v>
      </c>
      <c r="F8" s="11">
        <v>7371.0572433800162</v>
      </c>
      <c r="G8" s="10">
        <f t="shared" ref="G8:G27" si="1">F8/F$28</f>
        <v>4.3651632427656475E-2</v>
      </c>
      <c r="H8" s="12">
        <f>G8</f>
        <v>4.3651632427656475E-2</v>
      </c>
      <c r="I8" s="13">
        <f>F8*10^6/C8</f>
        <v>537994.1057864402</v>
      </c>
    </row>
    <row r="9" spans="2:9" ht="17.100000000000001" customHeight="1">
      <c r="B9" s="4" t="s">
        <v>9</v>
      </c>
      <c r="C9" s="5">
        <v>9471</v>
      </c>
      <c r="D9" s="10">
        <f t="shared" si="0"/>
        <v>0.10095400522304536</v>
      </c>
      <c r="E9" s="10">
        <f>E8+D9</f>
        <v>0.2469967489207483</v>
      </c>
      <c r="F9" s="11">
        <v>7005.1867926799932</v>
      </c>
      <c r="G9" s="10">
        <f t="shared" si="1"/>
        <v>4.1484936131213804E-2</v>
      </c>
      <c r="H9" s="12">
        <f>H8+G9</f>
        <v>8.5136568558870279E-2</v>
      </c>
      <c r="I9" s="14">
        <f t="shared" ref="I9:I28" si="2">F9*10^6/C9</f>
        <v>739645.95002428396</v>
      </c>
    </row>
    <row r="10" spans="2:9" ht="17.100000000000001" customHeight="1">
      <c r="B10" s="4" t="s">
        <v>10</v>
      </c>
      <c r="C10" s="5">
        <v>9213</v>
      </c>
      <c r="D10" s="10">
        <f t="shared" si="0"/>
        <v>9.8203911954378303E-2</v>
      </c>
      <c r="E10" s="10">
        <f t="shared" ref="E10:E27" si="3">E9+D10</f>
        <v>0.34520066087512657</v>
      </c>
      <c r="F10" s="11">
        <v>7681.93400131001</v>
      </c>
      <c r="G10" s="10">
        <f t="shared" si="1"/>
        <v>4.549265434885362E-2</v>
      </c>
      <c r="H10" s="12">
        <f t="shared" ref="H10:H27" si="4">H9+G10</f>
        <v>0.13062922290772389</v>
      </c>
      <c r="I10" s="14">
        <f t="shared" si="2"/>
        <v>833814.60993270483</v>
      </c>
    </row>
    <row r="11" spans="2:9" ht="17.100000000000001" customHeight="1">
      <c r="B11" s="4" t="s">
        <v>11</v>
      </c>
      <c r="C11" s="5">
        <v>7905</v>
      </c>
      <c r="D11" s="10">
        <f t="shared" si="0"/>
        <v>8.4261578638810425E-2</v>
      </c>
      <c r="E11" s="10">
        <f t="shared" si="3"/>
        <v>0.42946223951393703</v>
      </c>
      <c r="F11" s="11">
        <v>7345.700562380006</v>
      </c>
      <c r="G11" s="10">
        <f t="shared" si="1"/>
        <v>4.3501469366639428E-2</v>
      </c>
      <c r="H11" s="12">
        <f t="shared" si="4"/>
        <v>0.17413069227436331</v>
      </c>
      <c r="I11" s="14">
        <f t="shared" si="2"/>
        <v>929247.38297027268</v>
      </c>
    </row>
    <row r="12" spans="2:9" ht="17.100000000000001" customHeight="1">
      <c r="B12" s="21" t="s">
        <v>12</v>
      </c>
      <c r="C12" s="22">
        <v>14726</v>
      </c>
      <c r="D12" s="23">
        <f t="shared" si="0"/>
        <v>0.15696850183872516</v>
      </c>
      <c r="E12" s="23">
        <f t="shared" si="3"/>
        <v>0.58643074135266215</v>
      </c>
      <c r="F12" s="24">
        <v>16005.485710619982</v>
      </c>
      <c r="G12" s="23">
        <f t="shared" si="1"/>
        <v>9.4784988909639337E-2</v>
      </c>
      <c r="H12" s="25">
        <f t="shared" si="4"/>
        <v>0.26891568118400266</v>
      </c>
      <c r="I12" s="26">
        <f t="shared" si="2"/>
        <v>1086886.1680442742</v>
      </c>
    </row>
    <row r="13" spans="2:9" ht="17.100000000000001" customHeight="1">
      <c r="B13" s="4" t="s">
        <v>13</v>
      </c>
      <c r="C13" s="5">
        <v>9533</v>
      </c>
      <c r="D13" s="10">
        <f t="shared" si="0"/>
        <v>0.10161488034962426</v>
      </c>
      <c r="E13" s="10">
        <f t="shared" si="3"/>
        <v>0.68804562170228645</v>
      </c>
      <c r="F13" s="11">
        <v>12623.184488949946</v>
      </c>
      <c r="G13" s="10">
        <f t="shared" si="1"/>
        <v>7.4754894879294806E-2</v>
      </c>
      <c r="H13" s="12">
        <f t="shared" si="4"/>
        <v>0.34367057606329748</v>
      </c>
      <c r="I13" s="14">
        <f t="shared" si="2"/>
        <v>1324156.5602590942</v>
      </c>
    </row>
    <row r="14" spans="2:9" ht="17.100000000000001" customHeight="1">
      <c r="B14" s="4" t="s">
        <v>14</v>
      </c>
      <c r="C14" s="5">
        <v>10389</v>
      </c>
      <c r="D14" s="10">
        <f t="shared" si="0"/>
        <v>0.11073922080690721</v>
      </c>
      <c r="E14" s="10">
        <f t="shared" si="3"/>
        <v>0.79878484250919368</v>
      </c>
      <c r="F14" s="11">
        <v>17229.120921059981</v>
      </c>
      <c r="G14" s="10">
        <f t="shared" si="1"/>
        <v>0.1020313950448835</v>
      </c>
      <c r="H14" s="12">
        <f t="shared" si="4"/>
        <v>0.44570197110818099</v>
      </c>
      <c r="I14" s="14">
        <f t="shared" si="2"/>
        <v>1658400.3196708038</v>
      </c>
    </row>
    <row r="15" spans="2:9" ht="17.100000000000001" customHeight="1">
      <c r="B15" s="4" t="s">
        <v>15</v>
      </c>
      <c r="C15" s="5">
        <v>5654</v>
      </c>
      <c r="D15" s="10">
        <f t="shared" si="0"/>
        <v>6.0267547833502105E-2</v>
      </c>
      <c r="E15" s="10">
        <f t="shared" si="3"/>
        <v>0.85905239034269576</v>
      </c>
      <c r="F15" s="11">
        <v>12127.987520659992</v>
      </c>
      <c r="G15" s="10">
        <f t="shared" si="1"/>
        <v>7.182232288516241E-2</v>
      </c>
      <c r="H15" s="12">
        <f t="shared" si="4"/>
        <v>0.51752429399334343</v>
      </c>
      <c r="I15" s="14">
        <f t="shared" si="2"/>
        <v>2145027.8600389091</v>
      </c>
    </row>
    <row r="16" spans="2:9" ht="17.100000000000001" customHeight="1">
      <c r="B16" s="4" t="s">
        <v>16</v>
      </c>
      <c r="C16" s="5">
        <v>3461</v>
      </c>
      <c r="D16" s="10">
        <f t="shared" si="0"/>
        <v>3.6891755049832116E-2</v>
      </c>
      <c r="E16" s="10">
        <f t="shared" si="3"/>
        <v>0.89594414539252787</v>
      </c>
      <c r="F16" s="11">
        <v>9104.7036648300091</v>
      </c>
      <c r="G16" s="10">
        <f t="shared" si="1"/>
        <v>5.3918340967550472E-2</v>
      </c>
      <c r="H16" s="12">
        <f t="shared" si="4"/>
        <v>0.57144263496089387</v>
      </c>
      <c r="I16" s="14">
        <f t="shared" si="2"/>
        <v>2630656.9386969111</v>
      </c>
    </row>
    <row r="17" spans="2:9" ht="17.100000000000001" customHeight="1">
      <c r="B17" s="21" t="s">
        <v>17</v>
      </c>
      <c r="C17" s="22">
        <v>2164</v>
      </c>
      <c r="D17" s="23">
        <f t="shared" si="0"/>
        <v>2.3066673772850824E-2</v>
      </c>
      <c r="E17" s="23">
        <f t="shared" si="3"/>
        <v>0.91901081916537875</v>
      </c>
      <c r="F17" s="24">
        <v>6736.6436222100001</v>
      </c>
      <c r="G17" s="23">
        <f t="shared" si="1"/>
        <v>3.9894615044121236E-2</v>
      </c>
      <c r="H17" s="25">
        <f t="shared" si="4"/>
        <v>0.61133725000501515</v>
      </c>
      <c r="I17" s="26">
        <f t="shared" si="2"/>
        <v>3113051.5814279113</v>
      </c>
    </row>
    <row r="18" spans="2:9" ht="17.100000000000001" customHeight="1">
      <c r="B18" s="4" t="s">
        <v>18</v>
      </c>
      <c r="C18" s="5">
        <v>1545</v>
      </c>
      <c r="D18" s="10">
        <f t="shared" si="0"/>
        <v>1.6468581783296913E-2</v>
      </c>
      <c r="E18" s="10">
        <f t="shared" si="3"/>
        <v>0.93547940094867565</v>
      </c>
      <c r="F18" s="11">
        <v>5517.5025480399936</v>
      </c>
      <c r="G18" s="10">
        <f t="shared" si="1"/>
        <v>3.267482332497236E-2</v>
      </c>
      <c r="H18" s="12">
        <f t="shared" si="4"/>
        <v>0.64401207332998756</v>
      </c>
      <c r="I18" s="14">
        <f t="shared" si="2"/>
        <v>3571199.0602200604</v>
      </c>
    </row>
    <row r="19" spans="2:9" ht="17.100000000000001" customHeight="1">
      <c r="B19" s="4" t="s">
        <v>19</v>
      </c>
      <c r="C19" s="5">
        <v>1066</v>
      </c>
      <c r="D19" s="10">
        <f t="shared" si="0"/>
        <v>1.1362788466663113E-2</v>
      </c>
      <c r="E19" s="10">
        <f t="shared" si="3"/>
        <v>0.94684218941533882</v>
      </c>
      <c r="F19" s="11">
        <v>4365.5791575999974</v>
      </c>
      <c r="G19" s="10">
        <f t="shared" si="1"/>
        <v>2.5853096839336089E-2</v>
      </c>
      <c r="H19" s="12">
        <f t="shared" si="4"/>
        <v>0.66986517016932368</v>
      </c>
      <c r="I19" s="14">
        <f t="shared" si="2"/>
        <v>4095290.0165103166</v>
      </c>
    </row>
    <row r="20" spans="2:9" ht="17.100000000000001" customHeight="1">
      <c r="B20" s="4" t="s">
        <v>20</v>
      </c>
      <c r="C20" s="5">
        <v>839</v>
      </c>
      <c r="D20" s="10">
        <f t="shared" si="0"/>
        <v>8.9431327612855081E-3</v>
      </c>
      <c r="E20" s="10">
        <f t="shared" si="3"/>
        <v>0.95578532217662437</v>
      </c>
      <c r="F20" s="11">
        <v>3811.1312772500014</v>
      </c>
      <c r="G20" s="10">
        <f t="shared" si="1"/>
        <v>2.2569639083656914E-2</v>
      </c>
      <c r="H20" s="12">
        <f t="shared" si="4"/>
        <v>0.69243480925298062</v>
      </c>
      <c r="I20" s="14">
        <f t="shared" si="2"/>
        <v>4542468.745232421</v>
      </c>
    </row>
    <row r="21" spans="2:9" ht="17.100000000000001" customHeight="1">
      <c r="B21" s="4" t="s">
        <v>21</v>
      </c>
      <c r="C21" s="5">
        <v>2041</v>
      </c>
      <c r="D21" s="10">
        <f t="shared" si="0"/>
        <v>2.1755582795928156E-2</v>
      </c>
      <c r="E21" s="10">
        <f t="shared" si="3"/>
        <v>0.97754090497255253</v>
      </c>
      <c r="F21" s="11">
        <v>11889.332713519996</v>
      </c>
      <c r="G21" s="10">
        <f t="shared" si="1"/>
        <v>7.0409001624128317E-2</v>
      </c>
      <c r="H21" s="12">
        <f t="shared" si="4"/>
        <v>0.76284381087710895</v>
      </c>
      <c r="I21" s="14">
        <f t="shared" si="2"/>
        <v>5825248.7572366474</v>
      </c>
    </row>
    <row r="22" spans="2:9" ht="17.100000000000001" customHeight="1">
      <c r="B22" s="21" t="s">
        <v>22</v>
      </c>
      <c r="C22" s="22">
        <v>794</v>
      </c>
      <c r="D22" s="23">
        <f t="shared" si="0"/>
        <v>8.4634653307040456E-3</v>
      </c>
      <c r="E22" s="23">
        <f t="shared" si="3"/>
        <v>0.98600437030325661</v>
      </c>
      <c r="F22" s="24">
        <v>6630.4116876700036</v>
      </c>
      <c r="G22" s="23">
        <f t="shared" si="1"/>
        <v>3.9265506192364116E-2</v>
      </c>
      <c r="H22" s="25">
        <f t="shared" si="4"/>
        <v>0.80210931706947308</v>
      </c>
      <c r="I22" s="26">
        <f t="shared" si="2"/>
        <v>8350644.4429093245</v>
      </c>
    </row>
    <row r="23" spans="2:9" ht="17.100000000000001" customHeight="1">
      <c r="B23" s="4" t="s">
        <v>23</v>
      </c>
      <c r="C23" s="5">
        <v>1001</v>
      </c>
      <c r="D23" s="10">
        <f t="shared" si="0"/>
        <v>1.0669935511378778E-2</v>
      </c>
      <c r="E23" s="10">
        <f t="shared" si="3"/>
        <v>0.99667430581463534</v>
      </c>
      <c r="F23" s="11">
        <v>13965.787465989981</v>
      </c>
      <c r="G23" s="10">
        <f t="shared" si="1"/>
        <v>8.2705831863628232E-2</v>
      </c>
      <c r="H23" s="12">
        <f t="shared" si="4"/>
        <v>0.88481514893310131</v>
      </c>
      <c r="I23" s="14">
        <f t="shared" si="2"/>
        <v>13951835.630359622</v>
      </c>
    </row>
    <row r="24" spans="2:9" ht="17.100000000000001" customHeight="1">
      <c r="B24" s="4" t="s">
        <v>24</v>
      </c>
      <c r="C24" s="5">
        <v>206</v>
      </c>
      <c r="D24" s="10">
        <f t="shared" si="0"/>
        <v>2.1958109044395886E-3</v>
      </c>
      <c r="E24" s="10">
        <f t="shared" si="3"/>
        <v>0.99887011671907489</v>
      </c>
      <c r="F24" s="11">
        <v>6811.7172994999974</v>
      </c>
      <c r="G24" s="10">
        <f t="shared" si="1"/>
        <v>4.0339203718154207E-2</v>
      </c>
      <c r="H24" s="12">
        <f t="shared" si="4"/>
        <v>0.92515435265125556</v>
      </c>
      <c r="I24" s="14">
        <f t="shared" si="2"/>
        <v>33066588.832524259</v>
      </c>
    </row>
    <row r="25" spans="2:9" ht="17.100000000000001" customHeight="1">
      <c r="B25" s="4" t="s">
        <v>25</v>
      </c>
      <c r="C25" s="5">
        <v>59</v>
      </c>
      <c r="D25" s="10">
        <f t="shared" si="0"/>
        <v>6.2889729787347437E-4</v>
      </c>
      <c r="E25" s="10">
        <f t="shared" si="3"/>
        <v>0.99949901401694841</v>
      </c>
      <c r="F25" s="11">
        <v>3537.0185574000006</v>
      </c>
      <c r="G25" s="10">
        <f t="shared" si="1"/>
        <v>2.0946334950266324E-2</v>
      </c>
      <c r="H25" s="12">
        <f t="shared" si="4"/>
        <v>0.94610068760152188</v>
      </c>
      <c r="I25" s="14">
        <f t="shared" si="2"/>
        <v>59949467.074576281</v>
      </c>
    </row>
    <row r="26" spans="2:9" ht="17.100000000000001" customHeight="1">
      <c r="B26" s="4" t="s">
        <v>26</v>
      </c>
      <c r="C26" s="5">
        <v>16</v>
      </c>
      <c r="D26" s="10">
        <f t="shared" si="0"/>
        <v>1.7054841976229813E-4</v>
      </c>
      <c r="E26" s="10">
        <f t="shared" si="3"/>
        <v>0.99966956243671068</v>
      </c>
      <c r="F26" s="11">
        <v>1383.6750378400002</v>
      </c>
      <c r="G26" s="10">
        <f t="shared" si="1"/>
        <v>8.194167017948558E-3</v>
      </c>
      <c r="H26" s="12">
        <f t="shared" si="4"/>
        <v>0.95429485461947039</v>
      </c>
      <c r="I26" s="14">
        <f t="shared" si="2"/>
        <v>86479689.86500001</v>
      </c>
    </row>
    <row r="27" spans="2:9" ht="17.100000000000001" customHeight="1" thickBot="1">
      <c r="B27" s="6" t="s">
        <v>27</v>
      </c>
      <c r="C27" s="7">
        <v>31</v>
      </c>
      <c r="D27" s="10">
        <f t="shared" si="0"/>
        <v>3.3043756328945262E-4</v>
      </c>
      <c r="E27" s="10">
        <f t="shared" si="3"/>
        <v>1.0000000000000002</v>
      </c>
      <c r="F27" s="15">
        <v>7717.8154442499999</v>
      </c>
      <c r="G27" s="10">
        <f t="shared" si="1"/>
        <v>4.5705145380529853E-2</v>
      </c>
      <c r="H27" s="12">
        <f t="shared" si="4"/>
        <v>1.0000000000000002</v>
      </c>
      <c r="I27" s="14">
        <f t="shared" si="2"/>
        <v>248961788.52419356</v>
      </c>
    </row>
    <row r="28" spans="2:9" ht="17.100000000000001" customHeight="1" thickTop="1" thickBot="1">
      <c r="B28" s="9" t="s">
        <v>2</v>
      </c>
      <c r="C28" s="8">
        <v>93815</v>
      </c>
      <c r="D28" s="16">
        <f>C28/$C$28</f>
        <v>1</v>
      </c>
      <c r="E28" s="17"/>
      <c r="F28" s="18">
        <v>168860.9757171399</v>
      </c>
      <c r="G28" s="16">
        <f>F28/F$28</f>
        <v>1</v>
      </c>
      <c r="H28" s="19"/>
      <c r="I28" s="20">
        <f t="shared" si="2"/>
        <v>1799935.7855048755</v>
      </c>
    </row>
    <row r="29" spans="2:9" ht="15.95" customHeight="1" thickTop="1">
      <c r="C29" s="2"/>
    </row>
  </sheetData>
  <mergeCells count="11">
    <mergeCell ref="B4:I4"/>
    <mergeCell ref="C6:C7"/>
    <mergeCell ref="E6:E7"/>
    <mergeCell ref="G6:G7"/>
    <mergeCell ref="B2:I2"/>
    <mergeCell ref="D6:D7"/>
    <mergeCell ref="F6:F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</vt:lpstr>
      <vt:lpstr>C.V!Área_de_impresión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2014-11-03T11:20:12Z</cp:lastPrinted>
  <dcterms:created xsi:type="dcterms:W3CDTF">2001-12-13T08:15:43Z</dcterms:created>
  <dcterms:modified xsi:type="dcterms:W3CDTF">2018-03-20T11:22:05Z</dcterms:modified>
</cp:coreProperties>
</file>