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0" yWindow="5970" windowWidth="18930" windowHeight="5805" tabRatio="688"/>
  </bookViews>
  <sheets>
    <sheet name="C.VI" sheetId="73" r:id="rId1"/>
  </sheets>
  <definedNames>
    <definedName name="_xlnm.Print_Area" localSheetId="0">C.VI!$B$2:$I$28</definedName>
  </definedNames>
  <calcPr calcId="162913"/>
</workbook>
</file>

<file path=xl/calcChain.xml><?xml version="1.0" encoding="utf-8"?>
<calcChain xmlns="http://schemas.openxmlformats.org/spreadsheetml/2006/main">
  <c r="G8" i="73" l="1"/>
  <c r="D8" i="73"/>
  <c r="I8" i="73" l="1"/>
  <c r="H8" i="73"/>
  <c r="E8" i="73"/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H9" i="73" s="1"/>
  <c r="D9" i="73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10" i="73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<sst xmlns="http://schemas.openxmlformats.org/spreadsheetml/2006/main" count="34" uniqueCount="32">
  <si>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</si>
  <si>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</si>
  <si>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</si>
  <si>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</si>
  <si>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</si>
  <si>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</si>
  <si>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</si>
  <si>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</si>
  <si>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</si>
  <si>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</si>
  <si>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</si>
  <si>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</si>
  <si>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</si>
  <si>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</si>
  <si>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</si>
  <si>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</si>
  <si>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</si>
  <si>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</si>
  <si>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</si>
  <si>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</si>
  <si>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</si>
  <si>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</si>
  <si>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</si>
  <si>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</si>
  <si>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</si>
  <si>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</si>
  <si>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</si>
  <si>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</si>
  <si>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</si>
  <si>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</si>
  <si>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</si>
  <si>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2015.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</si>
</sst>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13921</v>
      </c>
      <c r="D8" s="10">
        <f t="shared" ref="D8:D27" si="0">C8/C$28</f>
        <v>0.14789749909695515</v>
      </c>
      <c r="E8" s="10">
        <f>D8</f>
        <v>0.14789749909695515</v>
      </c>
      <c r="F8" s="11">
        <v>7523.1</v>
      </c>
      <c r="G8" s="10">
        <f t="shared" ref="G8:G27" si="1">F8/F$28</f>
        <v>0.13044156735865839</v>
      </c>
      <c r="H8" s="12">
        <f>G8</f>
        <v>0.13044156735865839</v>
      </c>
      <c r="I8" s="13">
        <f>F8*10^6/C8</f>
        <v>540413.76337906765</v>
      </c>
    </row>
    <row r="9" spans="2:9" ht="17.100000000000001" customHeight="1">
      <c r="B9" s="4" t="s">
        <v>9</v>
      </c>
      <c r="C9" s="5">
        <v>9479</v>
      </c>
      <c r="D9" s="10">
        <f t="shared" si="0"/>
        <v>0.10070543739243142</v>
      </c>
      <c r="E9" s="10">
        <f>E8+D9</f>
        <v>0.24860293648938658</v>
      </c>
      <c r="F9" s="11">
        <v>5688.3</v>
      </c>
      <c r="G9" s="10">
        <f t="shared" si="1"/>
        <v>9.8628327100032775E-2</v>
      </c>
      <c r="H9" s="12">
        <f>H8+G9</f>
        <v>0.22906989445869116</v>
      </c>
      <c r="I9" s="14">
        <f t="shared" ref="I9:I28" si="2">F9*10^6/C9</f>
        <v>600094.94672433799</v>
      </c>
    </row>
    <row r="10" spans="2:9" ht="17.100000000000001" customHeight="1">
      <c r="B10" s="4" t="s">
        <v>10</v>
      </c>
      <c r="C10" s="5">
        <v>9217</v>
      </c>
      <c r="D10" s="10">
        <f t="shared" si="0"/>
        <v>9.7921934428319493E-2</v>
      </c>
      <c r="E10" s="10">
        <f t="shared" ref="E10:E27" si="3">E9+D10</f>
        <v>0.34652487091770606</v>
      </c>
      <c r="F10" s="11">
        <v>5673</v>
      </c>
      <c r="G10" s="10">
        <f t="shared" si="1"/>
        <v>9.8363043376489628E-2</v>
      </c>
      <c r="H10" s="12">
        <f t="shared" ref="H10:H27" si="4">H9+G10</f>
        <v>0.32743293783518079</v>
      </c>
      <c r="I10" s="14">
        <f t="shared" si="2"/>
        <v>615493.11055658024</v>
      </c>
    </row>
    <row r="11" spans="2:9" ht="17.100000000000001" customHeight="1">
      <c r="B11" s="4" t="s">
        <v>11</v>
      </c>
      <c r="C11" s="5">
        <v>7909</v>
      </c>
      <c r="D11" s="10">
        <f t="shared" si="0"/>
        <v>8.4025667721989675E-2</v>
      </c>
      <c r="E11" s="10">
        <f t="shared" si="3"/>
        <v>0.43055053863969572</v>
      </c>
      <c r="F11" s="11">
        <v>4907.1000000000004</v>
      </c>
      <c r="G11" s="10">
        <f t="shared" si="1"/>
        <v>8.508325227441782E-2</v>
      </c>
      <c r="H11" s="12">
        <f t="shared" si="4"/>
        <v>0.41251619010959861</v>
      </c>
      <c r="I11" s="14">
        <f t="shared" si="2"/>
        <v>620445.06258692627</v>
      </c>
    </row>
    <row r="12" spans="2:9" ht="17.100000000000001" customHeight="1">
      <c r="B12" s="21" t="s">
        <v>12</v>
      </c>
      <c r="C12" s="22">
        <v>14735</v>
      </c>
      <c r="D12" s="23">
        <f t="shared" si="0"/>
        <v>0.15654548158850903</v>
      </c>
      <c r="E12" s="23">
        <f t="shared" si="3"/>
        <v>0.58709602022820473</v>
      </c>
      <c r="F12" s="24">
        <v>9185</v>
      </c>
      <c r="G12" s="23">
        <f t="shared" si="1"/>
        <v>0.15925692815319181</v>
      </c>
      <c r="H12" s="25">
        <f t="shared" si="4"/>
        <v>0.57177311826279043</v>
      </c>
      <c r="I12" s="26">
        <f t="shared" si="2"/>
        <v>623345.77536477777</v>
      </c>
    </row>
    <row r="13" spans="2:9" ht="17.100000000000001" customHeight="1">
      <c r="B13" s="4" t="s">
        <v>13</v>
      </c>
      <c r="C13" s="5">
        <v>9542</v>
      </c>
      <c r="D13" s="10">
        <f t="shared" si="0"/>
        <v>0.10137475299067208</v>
      </c>
      <c r="E13" s="10">
        <f t="shared" si="3"/>
        <v>0.68847077321887684</v>
      </c>
      <c r="F13" s="11">
        <v>5997.3</v>
      </c>
      <c r="G13" s="10">
        <f t="shared" si="1"/>
        <v>0.10398601798727679</v>
      </c>
      <c r="H13" s="12">
        <f t="shared" si="4"/>
        <v>0.67575913625006723</v>
      </c>
      <c r="I13" s="14">
        <f t="shared" si="2"/>
        <v>628516.03437434498</v>
      </c>
    </row>
    <row r="14" spans="2:9" ht="17.100000000000001" customHeight="1">
      <c r="B14" s="4" t="s">
        <v>14</v>
      </c>
      <c r="C14" s="5">
        <v>10402</v>
      </c>
      <c r="D14" s="10">
        <f t="shared" si="0"/>
        <v>0.11051144210951278</v>
      </c>
      <c r="E14" s="10">
        <f t="shared" si="3"/>
        <v>0.79898221532838964</v>
      </c>
      <c r="F14" s="11">
        <v>6533.4</v>
      </c>
      <c r="G14" s="10">
        <f t="shared" si="1"/>
        <v>0.11328135159456323</v>
      </c>
      <c r="H14" s="12">
        <f t="shared" si="4"/>
        <v>0.78904048784463043</v>
      </c>
      <c r="I14" s="14">
        <f t="shared" si="2"/>
        <v>628090.75177850411</v>
      </c>
    </row>
    <row r="15" spans="2:9" ht="17.100000000000001" customHeight="1">
      <c r="B15" s="4" t="s">
        <v>15</v>
      </c>
      <c r="C15" s="5">
        <v>5661</v>
      </c>
      <c r="D15" s="10">
        <f t="shared" si="0"/>
        <v>6.0142787327624674E-2</v>
      </c>
      <c r="E15" s="10">
        <f t="shared" si="3"/>
        <v>0.85912500265601432</v>
      </c>
      <c r="F15" s="11">
        <v>3607.1</v>
      </c>
      <c r="G15" s="10">
        <f t="shared" si="1"/>
        <v>6.2542805175980209E-2</v>
      </c>
      <c r="H15" s="12">
        <f t="shared" si="4"/>
        <v>0.85158329302061064</v>
      </c>
      <c r="I15" s="14">
        <f t="shared" si="2"/>
        <v>637184.24306659598</v>
      </c>
    </row>
    <row r="16" spans="2:9" ht="17.100000000000001" customHeight="1">
      <c r="B16" s="4" t="s">
        <v>16</v>
      </c>
      <c r="C16" s="5">
        <v>3470</v>
      </c>
      <c r="D16" s="10">
        <f t="shared" si="0"/>
        <v>3.6865478188810745E-2</v>
      </c>
      <c r="E16" s="10">
        <f t="shared" si="3"/>
        <v>0.89599048084482502</v>
      </c>
      <c r="F16" s="11">
        <v>2218.3000000000002</v>
      </c>
      <c r="G16" s="10">
        <f t="shared" si="1"/>
        <v>3.8462672152664718E-2</v>
      </c>
      <c r="H16" s="12">
        <f t="shared" si="4"/>
        <v>0.89004596517327539</v>
      </c>
      <c r="I16" s="14">
        <f t="shared" si="2"/>
        <v>639279.53890489915</v>
      </c>
    </row>
    <row r="17" spans="2:9" ht="17.100000000000001" customHeight="1">
      <c r="B17" s="21" t="s">
        <v>17</v>
      </c>
      <c r="C17" s="22">
        <v>2174</v>
      </c>
      <c r="D17" s="23">
        <f t="shared" si="0"/>
        <v>2.3096700167860102E-2</v>
      </c>
      <c r="E17" s="23">
        <f t="shared" si="3"/>
        <v>0.91908718101268516</v>
      </c>
      <c r="F17" s="24">
        <v>1394.3</v>
      </c>
      <c r="G17" s="23">
        <f t="shared" si="1"/>
        <v>2.4175496453347343E-2</v>
      </c>
      <c r="H17" s="25">
        <f t="shared" si="4"/>
        <v>0.91422146162662277</v>
      </c>
      <c r="I17" s="26">
        <f t="shared" si="2"/>
        <v>641352.3459061638</v>
      </c>
    </row>
    <row r="18" spans="2:9" ht="17.100000000000001" customHeight="1">
      <c r="B18" s="4" t="s">
        <v>18</v>
      </c>
      <c r="C18" s="5">
        <v>1548</v>
      </c>
      <c r="D18" s="10">
        <f t="shared" si="0"/>
        <v>1.6446040413913267E-2</v>
      </c>
      <c r="E18" s="10">
        <f t="shared" si="3"/>
        <v>0.93553322142659845</v>
      </c>
      <c r="F18" s="11">
        <v>1000</v>
      </c>
      <c r="G18" s="10">
        <f t="shared" si="1"/>
        <v>1.7338805460336615E-2</v>
      </c>
      <c r="H18" s="12">
        <f t="shared" si="4"/>
        <v>0.93156026708695938</v>
      </c>
      <c r="I18" s="14">
        <f t="shared" si="2"/>
        <v>645994.83204134367</v>
      </c>
    </row>
    <row r="19" spans="2:9" ht="17.100000000000001" customHeight="1">
      <c r="B19" s="4" t="s">
        <v>19</v>
      </c>
      <c r="C19" s="5">
        <v>1066</v>
      </c>
      <c r="D19" s="10">
        <f t="shared" si="0"/>
        <v>1.13252448845165E-2</v>
      </c>
      <c r="E19" s="10">
        <f t="shared" si="3"/>
        <v>0.94685846631111492</v>
      </c>
      <c r="F19" s="11">
        <v>687.8</v>
      </c>
      <c r="G19" s="10">
        <f t="shared" si="1"/>
        <v>1.1925630395619525E-2</v>
      </c>
      <c r="H19" s="12">
        <f t="shared" si="4"/>
        <v>0.94348589748257894</v>
      </c>
      <c r="I19" s="14">
        <f t="shared" si="2"/>
        <v>645215.7598499062</v>
      </c>
    </row>
    <row r="20" spans="2:9" ht="17.100000000000001" customHeight="1">
      <c r="B20" s="4" t="s">
        <v>20</v>
      </c>
      <c r="C20" s="5">
        <v>840</v>
      </c>
      <c r="D20" s="10">
        <f t="shared" si="0"/>
        <v>8.9242079765420815E-3</v>
      </c>
      <c r="E20" s="10">
        <f t="shared" si="3"/>
        <v>0.95578267428765695</v>
      </c>
      <c r="F20" s="11">
        <v>546.6</v>
      </c>
      <c r="G20" s="10">
        <f t="shared" si="1"/>
        <v>9.4773910646199951E-3</v>
      </c>
      <c r="H20" s="12">
        <f t="shared" si="4"/>
        <v>0.95296328854719892</v>
      </c>
      <c r="I20" s="14">
        <f t="shared" si="2"/>
        <v>650714.28571428568</v>
      </c>
    </row>
    <row r="21" spans="2:9" ht="17.100000000000001" customHeight="1">
      <c r="B21" s="4" t="s">
        <v>21</v>
      </c>
      <c r="C21" s="5">
        <v>2048</v>
      </c>
      <c r="D21" s="10">
        <f t="shared" si="0"/>
        <v>2.1758068971378792E-2</v>
      </c>
      <c r="E21" s="10">
        <f t="shared" si="3"/>
        <v>0.97754074325903573</v>
      </c>
      <c r="F21" s="11">
        <v>1334.8</v>
      </c>
      <c r="G21" s="10">
        <f t="shared" si="1"/>
        <v>2.3143837528457313E-2</v>
      </c>
      <c r="H21" s="12">
        <f t="shared" si="4"/>
        <v>0.9761071260756562</v>
      </c>
      <c r="I21" s="14">
        <f t="shared" si="2"/>
        <v>651757.8125</v>
      </c>
    </row>
    <row r="22" spans="2:9" ht="17.100000000000001" customHeight="1">
      <c r="B22" s="21" t="s">
        <v>22</v>
      </c>
      <c r="C22" s="22">
        <v>796</v>
      </c>
      <c r="D22" s="23">
        <f t="shared" si="0"/>
        <v>8.4567494634851161E-3</v>
      </c>
      <c r="E22" s="23">
        <f t="shared" si="3"/>
        <v>0.9859974927225208</v>
      </c>
      <c r="F22" s="24">
        <v>518.4</v>
      </c>
      <c r="G22" s="23">
        <f t="shared" si="1"/>
        <v>8.9884367506385017E-3</v>
      </c>
      <c r="H22" s="25">
        <f t="shared" si="4"/>
        <v>0.98509556282629474</v>
      </c>
      <c r="I22" s="26">
        <f t="shared" si="2"/>
        <v>651256.28140703519</v>
      </c>
    </row>
    <row r="23" spans="2:9" ht="17.100000000000001" customHeight="1">
      <c r="B23" s="4" t="s">
        <v>23</v>
      </c>
      <c r="C23" s="5">
        <v>1004</v>
      </c>
      <c r="D23" s="10">
        <f t="shared" si="0"/>
        <v>1.0666553343390775E-2</v>
      </c>
      <c r="E23" s="10">
        <f t="shared" si="3"/>
        <v>0.99666404606591152</v>
      </c>
      <c r="F23" s="11">
        <v>650.79999999999995</v>
      </c>
      <c r="G23" s="10">
        <f t="shared" si="1"/>
        <v>1.1284094593587068E-2</v>
      </c>
      <c r="H23" s="12">
        <f t="shared" si="4"/>
        <v>0.99637965741988177</v>
      </c>
      <c r="I23" s="14">
        <f t="shared" si="2"/>
        <v>648207.17131474102</v>
      </c>
    </row>
    <row r="24" spans="2:9" ht="17.100000000000001" customHeight="1">
      <c r="B24" s="4" t="s">
        <v>24</v>
      </c>
      <c r="C24" s="5">
        <v>208</v>
      </c>
      <c r="D24" s="10">
        <f t="shared" si="0"/>
        <v>2.2098038799056585E-3</v>
      </c>
      <c r="E24" s="10">
        <f t="shared" si="3"/>
        <v>0.99887384994581718</v>
      </c>
      <c r="F24" s="11">
        <v>137.19999999999999</v>
      </c>
      <c r="G24" s="10">
        <f t="shared" si="1"/>
        <v>2.3788841091581833E-3</v>
      </c>
      <c r="H24" s="12">
        <f t="shared" si="4"/>
        <v>0.99875854152903998</v>
      </c>
      <c r="I24" s="14">
        <f t="shared" si="2"/>
        <v>659615.38461538462</v>
      </c>
    </row>
    <row r="25" spans="2:9" ht="17.100000000000001" customHeight="1">
      <c r="B25" s="4" t="s">
        <v>25</v>
      </c>
      <c r="C25" s="5">
        <v>59</v>
      </c>
      <c r="D25" s="10">
        <f t="shared" si="0"/>
        <v>6.2681936978093193E-4</v>
      </c>
      <c r="E25" s="10">
        <f t="shared" si="3"/>
        <v>0.99950066931559811</v>
      </c>
      <c r="F25" s="11">
        <v>39.700000000000003</v>
      </c>
      <c r="G25" s="10">
        <f t="shared" si="1"/>
        <v>6.883505767753637E-4</v>
      </c>
      <c r="H25" s="12">
        <f t="shared" si="4"/>
        <v>0.99944689210581539</v>
      </c>
      <c r="I25" s="14">
        <f t="shared" si="2"/>
        <v>672881.35593220335</v>
      </c>
    </row>
    <row r="26" spans="2:9" ht="17.100000000000001" customHeight="1">
      <c r="B26" s="4" t="s">
        <v>26</v>
      </c>
      <c r="C26" s="5">
        <v>16</v>
      </c>
      <c r="D26" s="10">
        <f t="shared" si="0"/>
        <v>1.6998491383889681E-4</v>
      </c>
      <c r="E26" s="10">
        <f t="shared" si="3"/>
        <v>0.99967065422943702</v>
      </c>
      <c r="F26" s="11">
        <v>10.8</v>
      </c>
      <c r="G26" s="10">
        <f t="shared" si="1"/>
        <v>1.8725909897163547E-4</v>
      </c>
      <c r="H26" s="12">
        <f t="shared" si="4"/>
        <v>0.99963415120478705</v>
      </c>
      <c r="I26" s="14">
        <f t="shared" si="2"/>
        <v>675000</v>
      </c>
    </row>
    <row r="27" spans="2:9" ht="17.100000000000001" customHeight="1" thickBot="1">
      <c r="B27" s="6" t="s">
        <v>27</v>
      </c>
      <c r="C27" s="7">
        <v>31</v>
      </c>
      <c r="D27" s="10">
        <f t="shared" si="0"/>
        <v>3.2934577056286253E-4</v>
      </c>
      <c r="E27" s="10">
        <f t="shared" si="3"/>
        <v>0.99999999999999989</v>
      </c>
      <c r="F27" s="15">
        <v>21.1</v>
      </c>
      <c r="G27" s="10">
        <f t="shared" si="1"/>
        <v>3.6584879521310261E-4</v>
      </c>
      <c r="H27" s="12">
        <f t="shared" si="4"/>
        <v>1.0000000000000002</v>
      </c>
      <c r="I27" s="14">
        <f t="shared" si="2"/>
        <v>680645.16129032255</v>
      </c>
    </row>
    <row r="28" spans="2:9" ht="17.100000000000001" customHeight="1" thickTop="1" thickBot="1">
      <c r="B28" s="9" t="s">
        <v>2</v>
      </c>
      <c r="C28" s="8">
        <v>94126</v>
      </c>
      <c r="D28" s="16">
        <f>C28/$C$28</f>
        <v>1</v>
      </c>
      <c r="E28" s="17"/>
      <c r="F28" s="18">
        <v>57674.1</v>
      </c>
      <c r="G28" s="16">
        <f>F28/F$28</f>
        <v>1</v>
      </c>
      <c r="H28" s="19"/>
      <c r="I28" s="20">
        <f t="shared" si="2"/>
        <v>612732.93245224492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2018-03-20T11:21:51Z</dcterms:modified>
</cp:coreProperties>
</file>