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5" yWindow="30" windowWidth="18930" windowHeight="5805" tabRatio="688"/>
  </bookViews>
  <sheets>
    <sheet name="C.VIII" sheetId="69" r:id="rId1"/>
  </sheets>
  <definedNames>
    <definedName name="_xlnm.Print_Area" localSheetId="0">C.VIII!$B$2:$I$29</definedName>
  </definedNames>
  <calcPr calcId="162913"/>
</workbook>
</file>

<file path=xl/calcChain.xml><?xml version="1.0" encoding="utf-8"?>
<calcChain xmlns="http://schemas.openxmlformats.org/spreadsheetml/2006/main">
  <c r="G8" i="69" l="1"/>
  <c r="D8" i="69"/>
  <c r="I8" i="69" l="1"/>
  <c r="H8" i="69"/>
  <c r="E8" i="69"/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G28" i="69"/>
  <c r="G9" i="69"/>
  <c r="H9" i="69" s="1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9" i="69"/>
  <c r="E9" i="69" s="1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10" i="69" l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10" i="69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<sst xmlns="http://schemas.openxmlformats.org/spreadsheetml/2006/main" count="34" uniqueCount="32">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</sst>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10382</v>
      </c>
      <c r="D8" s="10">
        <f t="shared" ref="D8:D27" si="0">C8/C$28</f>
        <v>0.11520323128308126</v>
      </c>
      <c r="E8" s="10">
        <f>D8</f>
        <v>0.11520323128308126</v>
      </c>
      <c r="F8" s="11">
        <v>2.1446379500000026</v>
      </c>
      <c r="G8" s="10">
        <f t="shared" ref="G8:G27" si="1">F8/F$28</f>
        <v>1.487657172304863E-3</v>
      </c>
      <c r="H8" s="12">
        <f>G8</f>
        <v>1.487657172304863E-3</v>
      </c>
      <c r="I8" s="13">
        <f>F8*10^6/C8</f>
        <v>206.57271720285132</v>
      </c>
    </row>
    <row r="9" spans="2:9" ht="17.100000000000001" customHeight="1">
      <c r="B9" s="4" t="s">
        <v>9</v>
      </c>
      <c r="C9" s="5">
        <v>9345</v>
      </c>
      <c r="D9" s="10">
        <f t="shared" si="0"/>
        <v>0.10369622388175634</v>
      </c>
      <c r="E9" s="10">
        <f>E8+D9</f>
        <v>0.21889945516483761</v>
      </c>
      <c r="F9" s="11">
        <v>3.1716525700000098</v>
      </c>
      <c r="G9" s="10">
        <f t="shared" si="1"/>
        <v>2.2000597787704261E-3</v>
      </c>
      <c r="H9" s="12">
        <f>H8+G9</f>
        <v>3.687716951075289E-3</v>
      </c>
      <c r="I9" s="14">
        <f t="shared" ref="I9:I28" si="2">F9*10^6/C9</f>
        <v>339.39567362225893</v>
      </c>
    </row>
    <row r="10" spans="2:9" ht="17.100000000000001" customHeight="1">
      <c r="B10" s="4" t="s">
        <v>10</v>
      </c>
      <c r="C10" s="5">
        <v>9141</v>
      </c>
      <c r="D10" s="10">
        <f t="shared" si="0"/>
        <v>0.10143255029461046</v>
      </c>
      <c r="E10" s="10">
        <f t="shared" ref="E10:E27" si="3">E9+D10</f>
        <v>0.32033200545944807</v>
      </c>
      <c r="F10" s="11">
        <v>5.1419210000000026</v>
      </c>
      <c r="G10" s="10">
        <f t="shared" si="1"/>
        <v>3.566763170946867E-3</v>
      </c>
      <c r="H10" s="12">
        <f t="shared" ref="H10:H27" si="4">H9+G10</f>
        <v>7.2544801220221561E-3</v>
      </c>
      <c r="I10" s="14">
        <f t="shared" si="2"/>
        <v>562.51186959851248</v>
      </c>
    </row>
    <row r="11" spans="2:9" ht="17.100000000000001" customHeight="1">
      <c r="B11" s="4" t="s">
        <v>11</v>
      </c>
      <c r="C11" s="5">
        <v>7869</v>
      </c>
      <c r="D11" s="10">
        <f t="shared" si="0"/>
        <v>8.7317879692406702E-2</v>
      </c>
      <c r="E11" s="10">
        <f t="shared" si="3"/>
        <v>0.40764988515185474</v>
      </c>
      <c r="F11" s="11">
        <v>7.1258598699999958</v>
      </c>
      <c r="G11" s="10">
        <f t="shared" si="1"/>
        <v>4.9429492490538464E-3</v>
      </c>
      <c r="H11" s="12">
        <f t="shared" si="4"/>
        <v>1.2197429371076002E-2</v>
      </c>
      <c r="I11" s="14">
        <f t="shared" si="2"/>
        <v>905.56104587622258</v>
      </c>
    </row>
    <row r="12" spans="2:9" ht="17.100000000000001" customHeight="1">
      <c r="B12" s="21" t="s">
        <v>12</v>
      </c>
      <c r="C12" s="22">
        <v>14684</v>
      </c>
      <c r="D12" s="23">
        <f t="shared" si="0"/>
        <v>0.162940112517893</v>
      </c>
      <c r="E12" s="23">
        <f t="shared" si="3"/>
        <v>0.57058999766974772</v>
      </c>
      <c r="F12" s="24">
        <v>24.031779540000059</v>
      </c>
      <c r="G12" s="23">
        <f t="shared" si="1"/>
        <v>1.6669969491088371E-2</v>
      </c>
      <c r="H12" s="25">
        <f t="shared" si="4"/>
        <v>2.8867398862164374E-2</v>
      </c>
      <c r="I12" s="26">
        <f t="shared" si="2"/>
        <v>1636.5962639607776</v>
      </c>
    </row>
    <row r="13" spans="2:9" ht="17.100000000000001" customHeight="1">
      <c r="B13" s="4" t="s">
        <v>13</v>
      </c>
      <c r="C13" s="5">
        <v>9507</v>
      </c>
      <c r="D13" s="10">
        <f t="shared" si="0"/>
        <v>0.10549384702448984</v>
      </c>
      <c r="E13" s="10">
        <f t="shared" si="3"/>
        <v>0.67608384469423755</v>
      </c>
      <c r="F13" s="11">
        <v>30.229664930000112</v>
      </c>
      <c r="G13" s="10">
        <f t="shared" si="1"/>
        <v>2.0969216668709698E-2</v>
      </c>
      <c r="H13" s="12">
        <f t="shared" si="4"/>
        <v>4.9836615530874068E-2</v>
      </c>
      <c r="I13" s="14">
        <f t="shared" si="2"/>
        <v>3179.7270358683195</v>
      </c>
    </row>
    <row r="14" spans="2:9" ht="17.100000000000001" customHeight="1">
      <c r="B14" s="4" t="s">
        <v>14</v>
      </c>
      <c r="C14" s="5">
        <v>10359</v>
      </c>
      <c r="D14" s="10">
        <f t="shared" si="0"/>
        <v>0.11494801318256971</v>
      </c>
      <c r="E14" s="10">
        <f t="shared" si="3"/>
        <v>0.7910318578768073</v>
      </c>
      <c r="F14" s="11">
        <v>65.097285909999968</v>
      </c>
      <c r="G14" s="10">
        <f t="shared" si="1"/>
        <v>4.5155614392439355E-2</v>
      </c>
      <c r="H14" s="12">
        <f t="shared" si="4"/>
        <v>9.4992229923313423E-2</v>
      </c>
      <c r="I14" s="14">
        <f t="shared" si="2"/>
        <v>6284.1283820832095</v>
      </c>
    </row>
    <row r="15" spans="2:9" ht="17.100000000000001" customHeight="1">
      <c r="B15" s="4" t="s">
        <v>15</v>
      </c>
      <c r="C15" s="5">
        <v>5638</v>
      </c>
      <c r="D15" s="10">
        <f t="shared" si="0"/>
        <v>6.2561723942786765E-2</v>
      </c>
      <c r="E15" s="10">
        <f t="shared" si="3"/>
        <v>0.8535935818195941</v>
      </c>
      <c r="F15" s="11">
        <v>65.688348430000133</v>
      </c>
      <c r="G15" s="10">
        <f t="shared" si="1"/>
        <v>4.5565612917905549E-2</v>
      </c>
      <c r="H15" s="12">
        <f t="shared" si="4"/>
        <v>0.14055784284121897</v>
      </c>
      <c r="I15" s="14">
        <f t="shared" si="2"/>
        <v>11651.001849946813</v>
      </c>
    </row>
    <row r="16" spans="2:9" ht="17.100000000000001" customHeight="1">
      <c r="B16" s="4" t="s">
        <v>16</v>
      </c>
      <c r="C16" s="5">
        <v>3455</v>
      </c>
      <c r="D16" s="10">
        <f t="shared" si="0"/>
        <v>3.8338197272495253E-2</v>
      </c>
      <c r="E16" s="10">
        <f t="shared" si="3"/>
        <v>0.89193177909208932</v>
      </c>
      <c r="F16" s="11">
        <v>62.45567386000004</v>
      </c>
      <c r="G16" s="10">
        <f t="shared" si="1"/>
        <v>4.3323224402031263E-2</v>
      </c>
      <c r="H16" s="12">
        <f t="shared" si="4"/>
        <v>0.18388106724325023</v>
      </c>
      <c r="I16" s="14">
        <f t="shared" si="2"/>
        <v>18076.895473227218</v>
      </c>
    </row>
    <row r="17" spans="2:9" ht="17.100000000000001" customHeight="1">
      <c r="B17" s="21" t="s">
        <v>17</v>
      </c>
      <c r="C17" s="22">
        <v>2156</v>
      </c>
      <c r="D17" s="23">
        <f t="shared" si="0"/>
        <v>2.3923922813169254E-2</v>
      </c>
      <c r="E17" s="23">
        <f t="shared" si="3"/>
        <v>0.91585570190525856</v>
      </c>
      <c r="F17" s="24">
        <v>53.537958480000007</v>
      </c>
      <c r="G17" s="23">
        <f t="shared" si="1"/>
        <v>3.7137330300124491E-2</v>
      </c>
      <c r="H17" s="25">
        <f t="shared" si="4"/>
        <v>0.22101839754337471</v>
      </c>
      <c r="I17" s="26">
        <f t="shared" si="2"/>
        <v>24832.077217068647</v>
      </c>
    </row>
    <row r="18" spans="2:9" ht="17.100000000000001" customHeight="1">
      <c r="B18" s="4" t="s">
        <v>18</v>
      </c>
      <c r="C18" s="5">
        <v>1542</v>
      </c>
      <c r="D18" s="10">
        <f t="shared" si="0"/>
        <v>1.7110709173426247E-2</v>
      </c>
      <c r="E18" s="10">
        <f t="shared" si="3"/>
        <v>0.93296641107868483</v>
      </c>
      <c r="F18" s="11">
        <v>49.437820320000014</v>
      </c>
      <c r="G18" s="10">
        <f t="shared" si="1"/>
        <v>3.4293213911544849E-2</v>
      </c>
      <c r="H18" s="12">
        <f t="shared" si="4"/>
        <v>0.25531161145491954</v>
      </c>
      <c r="I18" s="14">
        <f t="shared" si="2"/>
        <v>32060.843268482498</v>
      </c>
    </row>
    <row r="19" spans="2:9" ht="17.100000000000001" customHeight="1">
      <c r="B19" s="4" t="s">
        <v>19</v>
      </c>
      <c r="C19" s="5">
        <v>1064</v>
      </c>
      <c r="D19" s="10">
        <f t="shared" si="0"/>
        <v>1.1806611258447165E-2</v>
      </c>
      <c r="E19" s="10">
        <f t="shared" si="3"/>
        <v>0.94477302233713201</v>
      </c>
      <c r="F19" s="11">
        <v>43.733525749999863</v>
      </c>
      <c r="G19" s="10">
        <f t="shared" si="1"/>
        <v>3.0336352694013753E-2</v>
      </c>
      <c r="H19" s="12">
        <f t="shared" si="4"/>
        <v>0.28564796414893329</v>
      </c>
      <c r="I19" s="14">
        <f t="shared" si="2"/>
        <v>41102.937734962281</v>
      </c>
    </row>
    <row r="20" spans="2:9" ht="17.100000000000001" customHeight="1">
      <c r="B20" s="4" t="s">
        <v>20</v>
      </c>
      <c r="C20" s="5">
        <v>837</v>
      </c>
      <c r="D20" s="10">
        <f t="shared" si="0"/>
        <v>9.287719570789733E-3</v>
      </c>
      <c r="E20" s="10">
        <f t="shared" si="3"/>
        <v>0.95406074190792178</v>
      </c>
      <c r="F20" s="11">
        <v>41.049002260000044</v>
      </c>
      <c r="G20" s="10">
        <f t="shared" si="1"/>
        <v>2.847419660183087E-2</v>
      </c>
      <c r="H20" s="12">
        <f t="shared" si="4"/>
        <v>0.31412216075076416</v>
      </c>
      <c r="I20" s="14">
        <f t="shared" si="2"/>
        <v>49043.013452807696</v>
      </c>
    </row>
    <row r="21" spans="2:9" ht="17.100000000000001" customHeight="1">
      <c r="B21" s="4" t="s">
        <v>21</v>
      </c>
      <c r="C21" s="5">
        <v>2035</v>
      </c>
      <c r="D21" s="10">
        <f t="shared" si="0"/>
        <v>2.2581253675695471E-2</v>
      </c>
      <c r="E21" s="10">
        <f t="shared" si="3"/>
        <v>0.97664199558361731</v>
      </c>
      <c r="F21" s="11">
        <v>147.94233661000013</v>
      </c>
      <c r="G21" s="10">
        <f t="shared" si="1"/>
        <v>0.10262220630079158</v>
      </c>
      <c r="H21" s="12">
        <f t="shared" si="4"/>
        <v>0.41674436705155571</v>
      </c>
      <c r="I21" s="14">
        <f t="shared" si="2"/>
        <v>72698.936909090975</v>
      </c>
    </row>
    <row r="22" spans="2:9" ht="17.100000000000001" customHeight="1">
      <c r="B22" s="21" t="s">
        <v>22</v>
      </c>
      <c r="C22" s="22">
        <v>793</v>
      </c>
      <c r="D22" s="23">
        <f t="shared" si="0"/>
        <v>8.799476248071994E-3</v>
      </c>
      <c r="E22" s="23">
        <f t="shared" si="3"/>
        <v>0.98544147183168929</v>
      </c>
      <c r="F22" s="24">
        <v>100.02545000000005</v>
      </c>
      <c r="G22" s="23">
        <f t="shared" si="1"/>
        <v>6.9384008664735861E-2</v>
      </c>
      <c r="H22" s="25">
        <f t="shared" si="4"/>
        <v>0.48612837571629158</v>
      </c>
      <c r="I22" s="26">
        <f t="shared" si="2"/>
        <v>126135.49810844898</v>
      </c>
    </row>
    <row r="23" spans="2:9" ht="17.100000000000001" customHeight="1">
      <c r="B23" s="4" t="s">
        <v>23</v>
      </c>
      <c r="C23" s="5">
        <v>1000</v>
      </c>
      <c r="D23" s="10">
        <f t="shared" si="0"/>
        <v>1.1096439152675906E-2</v>
      </c>
      <c r="E23" s="10">
        <f t="shared" si="3"/>
        <v>0.99653791098436517</v>
      </c>
      <c r="F23" s="11">
        <v>261.13282157000037</v>
      </c>
      <c r="G23" s="10">
        <f t="shared" si="1"/>
        <v>0.18113831984219836</v>
      </c>
      <c r="H23" s="12">
        <f t="shared" si="4"/>
        <v>0.66726669555848994</v>
      </c>
      <c r="I23" s="14">
        <f t="shared" si="2"/>
        <v>261132.82157000038</v>
      </c>
    </row>
    <row r="24" spans="2:9" ht="17.100000000000001" customHeight="1">
      <c r="B24" s="4" t="s">
        <v>24</v>
      </c>
      <c r="C24" s="5">
        <v>206</v>
      </c>
      <c r="D24" s="10">
        <f t="shared" si="0"/>
        <v>2.2858664654512367E-3</v>
      </c>
      <c r="E24" s="10">
        <f t="shared" si="3"/>
        <v>0.99882377744981643</v>
      </c>
      <c r="F24" s="11">
        <v>153.60422017000002</v>
      </c>
      <c r="G24" s="10">
        <f t="shared" si="1"/>
        <v>0.1065496485465976</v>
      </c>
      <c r="H24" s="12">
        <f t="shared" si="4"/>
        <v>0.77381634410508759</v>
      </c>
      <c r="I24" s="14">
        <f t="shared" si="2"/>
        <v>745651.55422330101</v>
      </c>
    </row>
    <row r="25" spans="2:9" ht="17.100000000000001" customHeight="1">
      <c r="B25" s="4" t="s">
        <v>25</v>
      </c>
      <c r="C25" s="5">
        <v>59</v>
      </c>
      <c r="D25" s="10">
        <f t="shared" si="0"/>
        <v>6.5468991000787848E-4</v>
      </c>
      <c r="E25" s="10">
        <f t="shared" si="3"/>
        <v>0.99947846735982426</v>
      </c>
      <c r="F25" s="11">
        <v>87.735924539999971</v>
      </c>
      <c r="G25" s="10">
        <f t="shared" si="1"/>
        <v>6.0859212815258183E-2</v>
      </c>
      <c r="H25" s="12">
        <f t="shared" si="4"/>
        <v>0.83467555692034578</v>
      </c>
      <c r="I25" s="14">
        <f t="shared" si="2"/>
        <v>1487049.5684745759</v>
      </c>
    </row>
    <row r="26" spans="2:9" ht="17.100000000000001" customHeight="1">
      <c r="B26" s="4" t="s">
        <v>26</v>
      </c>
      <c r="C26" s="5">
        <v>16</v>
      </c>
      <c r="D26" s="10">
        <f t="shared" si="0"/>
        <v>1.7754302644281449E-4</v>
      </c>
      <c r="E26" s="10">
        <f t="shared" si="3"/>
        <v>0.99965601038626706</v>
      </c>
      <c r="F26" s="11">
        <v>33.850459030000003</v>
      </c>
      <c r="G26" s="10">
        <f t="shared" si="1"/>
        <v>2.3480829555306226E-2</v>
      </c>
      <c r="H26" s="12">
        <f t="shared" si="4"/>
        <v>0.85815638647565207</v>
      </c>
      <c r="I26" s="14">
        <f t="shared" si="2"/>
        <v>2115653.6893750001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3.4398961373295308E-4</v>
      </c>
      <c r="E27" s="10">
        <f t="shared" si="3"/>
        <v>1</v>
      </c>
      <c r="F27" s="15">
        <v>204.48474433000001</v>
      </c>
      <c r="G27" s="10">
        <f t="shared" si="1"/>
        <v>0.14184361352434816</v>
      </c>
      <c r="H27" s="12">
        <f t="shared" si="4"/>
        <v>1.0000000000000002</v>
      </c>
      <c r="I27" s="14">
        <f t="shared" si="2"/>
        <v>6596282.0751612904</v>
      </c>
    </row>
    <row r="28" spans="2:9" ht="17.100000000000001" customHeight="1" thickTop="1" thickBot="1">
      <c r="B28" s="9" t="s">
        <v>2</v>
      </c>
      <c r="C28" s="8">
        <v>90119</v>
      </c>
      <c r="D28" s="16">
        <f>C28/C$28</f>
        <v>1</v>
      </c>
      <c r="E28" s="17"/>
      <c r="F28" s="18">
        <v>1441.6210871200005</v>
      </c>
      <c r="G28" s="16">
        <f>F28/F$28</f>
        <v>1</v>
      </c>
      <c r="H28" s="19"/>
      <c r="I28" s="20">
        <f t="shared" si="2"/>
        <v>15996.860674441579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2018-03-20T11:21:26Z</dcterms:modified>
</cp:coreProperties>
</file>