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0" yWindow="0" windowWidth="18930" windowHeight="5850" tabRatio="688"/>
  </bookViews>
  <sheets>
    <sheet name="C.X" sheetId="75" r:id="rId1"/>
  </sheets>
  <definedNames>
    <definedName name="_xlnm.Print_Area" localSheetId="0">C.X!$B$2:$I$29</definedName>
  </definedNames>
  <calcPr calcId="162913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<sst xmlns="http://schemas.openxmlformats.org/spreadsheetml/2006/main" count="34" uniqueCount="32">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</sst>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10382</v>
      </c>
      <c r="D8" s="10">
        <f t="shared" ref="D8:D28" si="0">C8/C$28</f>
        <v>0.11520323128308126</v>
      </c>
      <c r="E8" s="10">
        <f>D8</f>
        <v>0.11520323128308126</v>
      </c>
      <c r="F8" s="11">
        <v>2.1329471200000047</v>
      </c>
      <c r="G8" s="10">
        <f t="shared" ref="G8:G28" si="1">F8/F$28</f>
        <v>2.5887086381788616E-3</v>
      </c>
      <c r="H8" s="12">
        <f>G8</f>
        <v>2.5887086381788616E-3</v>
      </c>
      <c r="I8" s="13">
        <f>F8*10^6/C8</f>
        <v>205.44664997110431</v>
      </c>
    </row>
    <row r="9" spans="2:9" ht="17.100000000000001" customHeight="1">
      <c r="B9" s="4" t="s">
        <v>9</v>
      </c>
      <c r="C9" s="5">
        <v>9345</v>
      </c>
      <c r="D9" s="10">
        <f t="shared" si="0"/>
        <v>0.10369622388175634</v>
      </c>
      <c r="E9" s="10">
        <f>E8+D9</f>
        <v>0.21889945516483761</v>
      </c>
      <c r="F9" s="11">
        <v>3.1465988200000119</v>
      </c>
      <c r="G9" s="10">
        <f t="shared" si="1"/>
        <v>3.818954286226011E-3</v>
      </c>
      <c r="H9" s="12">
        <f>H8+G9</f>
        <v>6.4076629244048727E-3</v>
      </c>
      <c r="I9" s="14">
        <f t="shared" ref="I9:I28" si="2">F9*10^6/C9</f>
        <v>336.71469448903287</v>
      </c>
    </row>
    <row r="10" spans="2:9" ht="17.100000000000001" customHeight="1">
      <c r="B10" s="4" t="s">
        <v>10</v>
      </c>
      <c r="C10" s="5">
        <v>9141</v>
      </c>
      <c r="D10" s="10">
        <f t="shared" si="0"/>
        <v>0.10143255029461046</v>
      </c>
      <c r="E10" s="10">
        <f>E9+D10</f>
        <v>0.32033200545944807</v>
      </c>
      <c r="F10" s="11">
        <v>5.1059473599999974</v>
      </c>
      <c r="G10" s="10">
        <f t="shared" si="1"/>
        <v>6.1969703388232702E-3</v>
      </c>
      <c r="H10" s="12">
        <f>H9+G10</f>
        <v>1.2604633263228143E-2</v>
      </c>
      <c r="I10" s="14">
        <f t="shared" si="2"/>
        <v>558.57645334208485</v>
      </c>
    </row>
    <row r="11" spans="2:9" ht="17.100000000000001" customHeight="1">
      <c r="B11" s="4" t="s">
        <v>11</v>
      </c>
      <c r="C11" s="5">
        <v>7869</v>
      </c>
      <c r="D11" s="10">
        <f t="shared" si="0"/>
        <v>8.7317879692406702E-2</v>
      </c>
      <c r="E11" s="10">
        <f t="shared" ref="E11:E27" si="3">E10+D11</f>
        <v>0.40764988515185474</v>
      </c>
      <c r="F11" s="11">
        <v>7.0536712799999979</v>
      </c>
      <c r="G11" s="10">
        <f t="shared" si="1"/>
        <v>8.5608778587113327E-3</v>
      </c>
      <c r="H11" s="12">
        <f t="shared" ref="H11:H27" si="4">H10+G11</f>
        <v>2.1165511121939477E-2</v>
      </c>
      <c r="I11" s="14">
        <f t="shared" si="2"/>
        <v>896.38725123903896</v>
      </c>
    </row>
    <row r="12" spans="2:9" ht="17.100000000000001" customHeight="1">
      <c r="B12" s="21" t="s">
        <v>12</v>
      </c>
      <c r="C12" s="22">
        <v>14684</v>
      </c>
      <c r="D12" s="23">
        <f t="shared" si="0"/>
        <v>0.162940112517893</v>
      </c>
      <c r="E12" s="23">
        <f t="shared" si="3"/>
        <v>0.57058999766974772</v>
      </c>
      <c r="F12" s="24">
        <v>23.695762210000066</v>
      </c>
      <c r="G12" s="23">
        <f t="shared" si="1"/>
        <v>2.8758999107891276E-2</v>
      </c>
      <c r="H12" s="25">
        <f t="shared" si="4"/>
        <v>4.9924510229830757E-2</v>
      </c>
      <c r="I12" s="26">
        <f t="shared" si="2"/>
        <v>1613.7130352764957</v>
      </c>
    </row>
    <row r="13" spans="2:9" ht="17.100000000000001" customHeight="1">
      <c r="B13" s="4" t="s">
        <v>13</v>
      </c>
      <c r="C13" s="5">
        <v>9507</v>
      </c>
      <c r="D13" s="10">
        <f t="shared" si="0"/>
        <v>0.10549384702448984</v>
      </c>
      <c r="E13" s="10">
        <f t="shared" si="3"/>
        <v>0.67608384469423755</v>
      </c>
      <c r="F13" s="11">
        <v>29.536535220000076</v>
      </c>
      <c r="G13" s="10">
        <f t="shared" si="1"/>
        <v>3.584781036010317E-2</v>
      </c>
      <c r="H13" s="12">
        <f t="shared" si="4"/>
        <v>8.577232058993392E-2</v>
      </c>
      <c r="I13" s="14">
        <f t="shared" si="2"/>
        <v>3106.8197349321636</v>
      </c>
    </row>
    <row r="14" spans="2:9" ht="17.100000000000001" customHeight="1">
      <c r="B14" s="4" t="s">
        <v>14</v>
      </c>
      <c r="C14" s="5">
        <v>10359</v>
      </c>
      <c r="D14" s="10">
        <f t="shared" si="0"/>
        <v>0.11494801318256971</v>
      </c>
      <c r="E14" s="10">
        <f t="shared" si="3"/>
        <v>0.7910318578768073</v>
      </c>
      <c r="F14" s="11">
        <v>62.324977859999997</v>
      </c>
      <c r="G14" s="10">
        <f t="shared" si="1"/>
        <v>7.564238562111561E-2</v>
      </c>
      <c r="H14" s="12">
        <f t="shared" si="4"/>
        <v>0.16141470621104953</v>
      </c>
      <c r="I14" s="14">
        <f t="shared" si="2"/>
        <v>6016.505247610773</v>
      </c>
    </row>
    <row r="15" spans="2:9" ht="17.100000000000001" customHeight="1">
      <c r="B15" s="4" t="s">
        <v>15</v>
      </c>
      <c r="C15" s="5">
        <v>5638</v>
      </c>
      <c r="D15" s="10">
        <f t="shared" si="0"/>
        <v>6.2561723942786765E-2</v>
      </c>
      <c r="E15" s="10">
        <f t="shared" si="3"/>
        <v>0.8535935818195941</v>
      </c>
      <c r="F15" s="11">
        <v>59.789885920000046</v>
      </c>
      <c r="G15" s="10">
        <f t="shared" si="1"/>
        <v>7.2565603106387599E-2</v>
      </c>
      <c r="H15" s="12">
        <f t="shared" si="4"/>
        <v>0.23398030931743713</v>
      </c>
      <c r="I15" s="14">
        <f t="shared" si="2"/>
        <v>10604.804171692098</v>
      </c>
    </row>
    <row r="16" spans="2:9" ht="17.100000000000001" customHeight="1">
      <c r="B16" s="4" t="s">
        <v>16</v>
      </c>
      <c r="C16" s="5">
        <v>3455</v>
      </c>
      <c r="D16" s="10">
        <f t="shared" si="0"/>
        <v>3.8338197272495253E-2</v>
      </c>
      <c r="E16" s="10">
        <f t="shared" si="3"/>
        <v>0.89193177909208932</v>
      </c>
      <c r="F16" s="11">
        <v>52.975310119999918</v>
      </c>
      <c r="G16" s="10">
        <f t="shared" si="1"/>
        <v>6.4294909907493425E-2</v>
      </c>
      <c r="H16" s="12">
        <f t="shared" si="4"/>
        <v>0.29827521922493055</v>
      </c>
      <c r="I16" s="14">
        <f t="shared" si="2"/>
        <v>15332.940700434128</v>
      </c>
    </row>
    <row r="17" spans="2:9" ht="17.100000000000001" customHeight="1">
      <c r="B17" s="21" t="s">
        <v>17</v>
      </c>
      <c r="C17" s="22">
        <v>2156</v>
      </c>
      <c r="D17" s="23">
        <f t="shared" si="0"/>
        <v>2.3923922813169254E-2</v>
      </c>
      <c r="E17" s="23">
        <f t="shared" si="3"/>
        <v>0.91585570190525856</v>
      </c>
      <c r="F17" s="24">
        <v>41.810110819999991</v>
      </c>
      <c r="G17" s="23">
        <f t="shared" si="1"/>
        <v>5.0743965487034311E-2</v>
      </c>
      <c r="H17" s="25">
        <f t="shared" si="4"/>
        <v>0.34901918471196486</v>
      </c>
      <c r="I17" s="26">
        <f t="shared" si="2"/>
        <v>19392.444721706863</v>
      </c>
    </row>
    <row r="18" spans="2:9" ht="17.100000000000001" customHeight="1">
      <c r="B18" s="4" t="s">
        <v>18</v>
      </c>
      <c r="C18" s="5">
        <v>1542</v>
      </c>
      <c r="D18" s="10">
        <f t="shared" si="0"/>
        <v>1.7110709173426247E-2</v>
      </c>
      <c r="E18" s="10">
        <f t="shared" si="3"/>
        <v>0.93296641107868483</v>
      </c>
      <c r="F18" s="11">
        <v>35.909851050000036</v>
      </c>
      <c r="G18" s="10">
        <f t="shared" si="1"/>
        <v>4.3582956528641532E-2</v>
      </c>
      <c r="H18" s="12">
        <f t="shared" si="4"/>
        <v>0.39260214124060638</v>
      </c>
      <c r="I18" s="14">
        <f t="shared" si="2"/>
        <v>23287.841147859945</v>
      </c>
    </row>
    <row r="19" spans="2:9" ht="17.100000000000001" customHeight="1">
      <c r="B19" s="4" t="s">
        <v>19</v>
      </c>
      <c r="C19" s="5">
        <v>1064</v>
      </c>
      <c r="D19" s="10">
        <f t="shared" si="0"/>
        <v>1.1806611258447165E-2</v>
      </c>
      <c r="E19" s="10">
        <f t="shared" si="3"/>
        <v>0.94477302233713201</v>
      </c>
      <c r="F19" s="11">
        <v>29.185299879999999</v>
      </c>
      <c r="G19" s="10">
        <f t="shared" si="1"/>
        <v>3.5421524143175349E-2</v>
      </c>
      <c r="H19" s="12">
        <f t="shared" si="4"/>
        <v>0.42802366538378173</v>
      </c>
      <c r="I19" s="14">
        <f t="shared" si="2"/>
        <v>27429.79312030075</v>
      </c>
    </row>
    <row r="20" spans="2:9" ht="17.100000000000001" customHeight="1">
      <c r="B20" s="4" t="s">
        <v>20</v>
      </c>
      <c r="C20" s="5">
        <v>837</v>
      </c>
      <c r="D20" s="10">
        <f t="shared" si="0"/>
        <v>9.287719570789733E-3</v>
      </c>
      <c r="E20" s="10">
        <f t="shared" si="3"/>
        <v>0.95406074190792178</v>
      </c>
      <c r="F20" s="11">
        <v>25.575897270000024</v>
      </c>
      <c r="G20" s="10">
        <f t="shared" si="1"/>
        <v>3.104087559002592E-2</v>
      </c>
      <c r="H20" s="12">
        <f t="shared" si="4"/>
        <v>0.45906454097380767</v>
      </c>
      <c r="I20" s="14">
        <f t="shared" si="2"/>
        <v>30556.627562724039</v>
      </c>
    </row>
    <row r="21" spans="2:9" ht="17.100000000000001" customHeight="1">
      <c r="B21" s="4" t="s">
        <v>21</v>
      </c>
      <c r="C21" s="5">
        <v>2035</v>
      </c>
      <c r="D21" s="10">
        <f t="shared" si="0"/>
        <v>2.2581253675695471E-2</v>
      </c>
      <c r="E21" s="10">
        <f t="shared" si="3"/>
        <v>0.97664199558361731</v>
      </c>
      <c r="F21" s="11">
        <v>81.704615779999941</v>
      </c>
      <c r="G21" s="10">
        <f t="shared" si="1"/>
        <v>9.9163004401520427E-2</v>
      </c>
      <c r="H21" s="12">
        <f t="shared" si="4"/>
        <v>0.55822754537532804</v>
      </c>
      <c r="I21" s="14">
        <f t="shared" si="2"/>
        <v>40149.688343980313</v>
      </c>
    </row>
    <row r="22" spans="2:9" ht="17.100000000000001" customHeight="1">
      <c r="B22" s="21" t="s">
        <v>22</v>
      </c>
      <c r="C22" s="22">
        <v>793</v>
      </c>
      <c r="D22" s="23">
        <f t="shared" si="0"/>
        <v>8.799476248071994E-3</v>
      </c>
      <c r="E22" s="23">
        <f t="shared" si="3"/>
        <v>0.98544147183168929</v>
      </c>
      <c r="F22" s="24">
        <v>48.436378289999986</v>
      </c>
      <c r="G22" s="23">
        <f t="shared" si="1"/>
        <v>5.878611321663791E-2</v>
      </c>
      <c r="H22" s="25">
        <f t="shared" si="4"/>
        <v>0.617013658591966</v>
      </c>
      <c r="I22" s="26">
        <f t="shared" si="2"/>
        <v>61079.922181588881</v>
      </c>
    </row>
    <row r="23" spans="2:9" ht="17.100000000000001" customHeight="1">
      <c r="B23" s="4" t="s">
        <v>23</v>
      </c>
      <c r="C23" s="5">
        <v>1000</v>
      </c>
      <c r="D23" s="10">
        <f t="shared" si="0"/>
        <v>1.1096439152675906E-2</v>
      </c>
      <c r="E23" s="10">
        <f t="shared" si="3"/>
        <v>0.99653791098436517</v>
      </c>
      <c r="F23" s="11">
        <v>114.33926125999996</v>
      </c>
      <c r="G23" s="10">
        <f t="shared" si="1"/>
        <v>0.13877091960289711</v>
      </c>
      <c r="H23" s="12">
        <f t="shared" si="4"/>
        <v>0.75578457819486311</v>
      </c>
      <c r="I23" s="14">
        <f t="shared" si="2"/>
        <v>114339.26125999996</v>
      </c>
    </row>
    <row r="24" spans="2:9" ht="17.100000000000001" customHeight="1">
      <c r="B24" s="4" t="s">
        <v>24</v>
      </c>
      <c r="C24" s="5">
        <v>206</v>
      </c>
      <c r="D24" s="10">
        <f t="shared" si="0"/>
        <v>2.2858664654512367E-3</v>
      </c>
      <c r="E24" s="10">
        <f t="shared" si="3"/>
        <v>0.99882377744981643</v>
      </c>
      <c r="F24" s="11">
        <v>59.68286072999998</v>
      </c>
      <c r="G24" s="10">
        <f t="shared" si="1"/>
        <v>7.243570910608256E-2</v>
      </c>
      <c r="H24" s="12">
        <f t="shared" si="4"/>
        <v>0.82822028730094566</v>
      </c>
      <c r="I24" s="14">
        <f t="shared" si="2"/>
        <v>289722.62490291253</v>
      </c>
    </row>
    <row r="25" spans="2:9" ht="17.100000000000001" customHeight="1">
      <c r="B25" s="4" t="s">
        <v>25</v>
      </c>
      <c r="C25" s="5">
        <v>59</v>
      </c>
      <c r="D25" s="10">
        <f t="shared" si="0"/>
        <v>6.5468991000787848E-4</v>
      </c>
      <c r="E25" s="10">
        <f t="shared" si="3"/>
        <v>0.99947846735982426</v>
      </c>
      <c r="F25" s="11">
        <v>29.478257060000008</v>
      </c>
      <c r="G25" s="10">
        <f t="shared" si="1"/>
        <v>3.5777079503817644E-2</v>
      </c>
      <c r="H25" s="12">
        <f t="shared" si="4"/>
        <v>0.86399736680476336</v>
      </c>
      <c r="I25" s="14">
        <f t="shared" si="2"/>
        <v>499631.47559322044</v>
      </c>
    </row>
    <row r="26" spans="2:9" ht="17.100000000000001" customHeight="1">
      <c r="B26" s="4" t="s">
        <v>26</v>
      </c>
      <c r="C26" s="5">
        <v>16</v>
      </c>
      <c r="D26" s="10">
        <f t="shared" si="0"/>
        <v>1.7754302644281449E-4</v>
      </c>
      <c r="E26" s="10">
        <f t="shared" si="3"/>
        <v>0.99965601038626706</v>
      </c>
      <c r="F26" s="11">
        <v>10.4147529</v>
      </c>
      <c r="G26" s="10">
        <f t="shared" si="1"/>
        <v>1.2640144963710255E-2</v>
      </c>
      <c r="H26" s="12">
        <f t="shared" si="4"/>
        <v>0.8766375117684736</v>
      </c>
      <c r="I26" s="14">
        <f t="shared" si="2"/>
        <v>650922.05625000002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3.4398961373295308E-4</v>
      </c>
      <c r="E27" s="10">
        <f t="shared" si="3"/>
        <v>1</v>
      </c>
      <c r="F27" s="15">
        <v>101.64359948000001</v>
      </c>
      <c r="G27" s="10">
        <f t="shared" si="1"/>
        <v>0.12336248823152629</v>
      </c>
      <c r="H27" s="12">
        <f t="shared" si="4"/>
        <v>0.99999999999999989</v>
      </c>
      <c r="I27" s="14">
        <f t="shared" si="2"/>
        <v>3278825.7896774197</v>
      </c>
    </row>
    <row r="28" spans="2:9" ht="17.100000000000001" customHeight="1" thickTop="1" thickBot="1">
      <c r="B28" s="9" t="s">
        <v>2</v>
      </c>
      <c r="C28" s="8">
        <v>90119</v>
      </c>
      <c r="D28" s="16">
        <f t="shared" si="0"/>
        <v>1</v>
      </c>
      <c r="E28" s="17"/>
      <c r="F28" s="18">
        <v>823.94252043000017</v>
      </c>
      <c r="G28" s="16">
        <f t="shared" si="1"/>
        <v>1</v>
      </c>
      <c r="H28" s="19"/>
      <c r="I28" s="20">
        <f t="shared" si="2"/>
        <v>9142.8280432539214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2018-03-20T11:21:14Z</dcterms:modified>
</cp:coreProperties>
</file>