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-15" windowWidth="18930" windowHeight="5805" tabRatio="688"/>
  </bookViews>
  <sheets>
    <sheet name="C.XI" sheetId="72" r:id="rId1"/>
  </sheets>
  <definedNames>
    <definedName name="_xlnm.Print_Area" localSheetId="0">C.XI!$B$2:$I$29</definedName>
  </definedNames>
  <calcPr calcId="162913"/>
</workbook>
</file>

<file path=xl/calcChain.xml><?xml version="1.0" encoding="utf-8"?>
<calcChain xmlns="http://schemas.openxmlformats.org/spreadsheetml/2006/main">
  <c r="H8" i="72" l="1"/>
  <c r="G10" i="72" l="1"/>
  <c r="E8" i="72" l="1"/>
  <c r="I26" i="72" l="1"/>
  <c r="I27" i="72"/>
  <c r="G26" i="72"/>
  <c r="G27" i="72"/>
  <c r="D26" i="72"/>
  <c r="D27" i="72"/>
  <c r="I28" i="72" l="1"/>
  <c r="G28" i="72"/>
  <c r="D28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D10" i="72"/>
  <c r="H11" i="72" l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1" i="72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<sst xmlns="http://schemas.openxmlformats.org/spreadsheetml/2006/main" count="47" uniqueCount="34">
  <si>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</si>
  <si>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</si>
  <si>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</si>
  <si>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</si>
  <si>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</si>
  <si>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</si>
  <si>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</si>
  <si>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</si>
  <si>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</si>
  <si>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</si>
  <si>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</si>
  <si>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</si>
  <si>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</si>
  <si>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</si>
  <si>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</si>
  <si>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</si>
  <si>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</si>
  <si>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</si>
  <si>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</si>
  <si>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</si>
  <si>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</si>
  <si>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</si>
  <si>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</si>
  <si>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</si>
  <si>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</si>
  <si>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</si>
  <si>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</si>
  <si>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</si>
  <si>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C.XI. BONIFICACIONES AUTONÓMICAS</t>
  </si>
  <si>
    <t>Tramos de base imponible</t>
  </si>
  <si>
    <t>Cuantía media               (euros)</t>
  </si>
  <si>
    <t>s.e.: secreto estadístico.</t>
  </si>
  <si>
    <t>IP 2015.  DECLARANTES MUJERES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</si>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</sst>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0" fontId="5" fillId="3" borderId="26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8" xfId="0" applyNumberFormat="1" applyFont="1" applyFill="1" applyBorder="1" applyAlignment="1" applyProtection="1">
      <alignment horizontal="right" vertical="center" indent="1"/>
    </xf>
    <xf numFmtId="0" fontId="5" fillId="0" borderId="37" xfId="0" applyFont="1" applyFill="1" applyBorder="1" applyAlignment="1" applyProtection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1" xfId="0" applyFont="1" applyFill="1" applyBorder="1" applyAlignment="1" applyProtection="1">
      <alignment horizontal="centerContinuous" vertical="center"/>
    </xf>
    <xf numFmtId="0" fontId="6" fillId="4" borderId="19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5" borderId="35" xfId="0" applyFont="1" applyFill="1" applyBorder="1" applyAlignment="1">
      <alignment horizontal="center" vertical="top" wrapText="1"/>
    </xf>
    <xf numFmtId="165" fontId="0" fillId="0" borderId="0" xfId="0" applyNumberFormat="1"/>
    <xf numFmtId="164" fontId="4" fillId="0" borderId="21" xfId="0" applyNumberFormat="1" applyFont="1" applyBorder="1" applyAlignment="1" applyProtection="1">
      <alignment horizontal="right" vertical="center" indent="1"/>
    </xf>
    <xf numFmtId="0" fontId="9" fillId="0" borderId="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4" xfId="0" applyFont="1" applyFill="1" applyBorder="1" applyAlignment="1" applyProtection="1">
      <alignment horizontal="center" vertical="center" wrapText="1"/>
    </xf>
    <xf numFmtId="0" fontId="5" fillId="8" borderId="36" xfId="0" applyFont="1" applyFill="1" applyBorder="1" applyAlignment="1" applyProtection="1">
      <alignment horizontal="center" vertical="center" wrapText="1"/>
    </xf>
    <xf numFmtId="0" fontId="5" fillId="8" borderId="21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4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 applyProtection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6" fillId="4" borderId="32" xfId="0" applyFont="1" applyFill="1" applyBorder="1" applyAlignment="1" applyProtection="1">
      <alignment horizontal="center" vertical="center" wrapText="1"/>
    </xf>
    <xf numFmtId="0" fontId="6" fillId="4" borderId="27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6" customFormat="1" ht="21.95" customHeight="1" thickTop="1" thickBot="1">
      <c r="B2" s="34" t="s">
        <v>32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6" t="s">
        <v>29</v>
      </c>
      <c r="C5" s="27" t="s">
        <v>4</v>
      </c>
      <c r="D5" s="28"/>
      <c r="E5" s="29"/>
      <c r="F5" s="48" t="s">
        <v>0</v>
      </c>
      <c r="G5" s="49"/>
      <c r="H5" s="50"/>
      <c r="I5" s="53" t="s">
        <v>30</v>
      </c>
    </row>
    <row r="6" spans="2:9" ht="17.100000000000001" customHeight="1">
      <c r="B6" s="47"/>
      <c r="C6" s="51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4"/>
    </row>
    <row r="7" spans="2:9" ht="17.100000000000001" customHeight="1">
      <c r="B7" s="30" t="s">
        <v>3</v>
      </c>
      <c r="C7" s="52"/>
      <c r="D7" s="41"/>
      <c r="E7" s="41"/>
      <c r="F7" s="43"/>
      <c r="G7" s="41"/>
      <c r="H7" s="45"/>
      <c r="I7" s="55"/>
    </row>
    <row r="8" spans="2:9" ht="17.100000000000001" customHeight="1">
      <c r="B8" s="3" t="s">
        <v>8</v>
      </c>
      <c r="C8" s="5" t="s">
        <v>33</v>
      </c>
      <c r="D8" s="10" t="s">
        <v>33</v>
      </c>
      <c r="E8" s="32" t="str">
        <f>D8</f>
        <v>s.e.</v>
      </c>
      <c r="F8" s="5" t="s">
        <v>33</v>
      </c>
      <c r="G8" s="10" t="s">
        <v>33</v>
      </c>
      <c r="H8" s="32" t="str">
        <f>G8</f>
        <v>s.e.</v>
      </c>
      <c r="I8" s="13" t="s">
        <v>33</v>
      </c>
    </row>
    <row r="9" spans="2:9" ht="17.100000000000001" customHeight="1">
      <c r="B9" s="4" t="s">
        <v>9</v>
      </c>
      <c r="C9" s="5" t="s">
        <v>33</v>
      </c>
      <c r="D9" s="10" t="s">
        <v>33</v>
      </c>
      <c r="E9" s="10" t="s">
        <v>33</v>
      </c>
      <c r="F9" s="5" t="s">
        <v>33</v>
      </c>
      <c r="G9" s="10" t="s">
        <v>33</v>
      </c>
      <c r="H9" s="10" t="s">
        <v>33</v>
      </c>
      <c r="I9" s="13" t="s">
        <v>33</v>
      </c>
    </row>
    <row r="10" spans="2:9" ht="17.100000000000001" customHeight="1">
      <c r="B10" s="4" t="s">
        <v>10</v>
      </c>
      <c r="C10" s="5">
        <v>253</v>
      </c>
      <c r="D10" s="10">
        <f t="shared" ref="D10:D25" si="0">C10/C$28</f>
        <v>2.7668416447944006E-2</v>
      </c>
      <c r="E10" s="10">
        <v>5.0634295713035869E-2</v>
      </c>
      <c r="F10" s="11">
        <v>5.3950530000000003E-2</v>
      </c>
      <c r="G10" s="10">
        <f t="shared" ref="G10" si="1">F10/F$28</f>
        <v>1.4229797171993739E-4</v>
      </c>
      <c r="H10" s="12">
        <v>1.8689983710063097E-4</v>
      </c>
      <c r="I10" s="13">
        <f t="shared" ref="I10:I28" si="2">F10*10^6/C10</f>
        <v>213.24320158102771</v>
      </c>
    </row>
    <row r="11" spans="2:9" ht="17.100000000000001" customHeight="1">
      <c r="B11" s="4" t="s">
        <v>11</v>
      </c>
      <c r="C11" s="5">
        <v>239</v>
      </c>
      <c r="D11" s="10">
        <f t="shared" si="0"/>
        <v>2.6137357830271216E-2</v>
      </c>
      <c r="E11" s="10">
        <f t="shared" ref="E11:E25" si="3">E10+D11</f>
        <v>7.6771653543307089E-2</v>
      </c>
      <c r="F11" s="11">
        <v>9.7143720000000017E-2</v>
      </c>
      <c r="G11" s="10">
        <f t="shared" ref="G11:G25" si="4">F11/F$28</f>
        <v>2.5622277151548866E-4</v>
      </c>
      <c r="H11" s="12">
        <f t="shared" ref="H11:H25" si="5">H10+G11</f>
        <v>4.4312260861611964E-4</v>
      </c>
      <c r="I11" s="13">
        <f t="shared" si="2"/>
        <v>406.45907949790802</v>
      </c>
    </row>
    <row r="12" spans="2:9" ht="17.100000000000001" customHeight="1">
      <c r="B12" s="20" t="s">
        <v>12</v>
      </c>
      <c r="C12" s="21">
        <v>539</v>
      </c>
      <c r="D12" s="22">
        <f t="shared" si="0"/>
        <v>5.8945756780402453E-2</v>
      </c>
      <c r="E12" s="22">
        <f t="shared" si="3"/>
        <v>0.13571741032370954</v>
      </c>
      <c r="F12" s="23">
        <v>0.4764403899999996</v>
      </c>
      <c r="G12" s="22">
        <f t="shared" si="4"/>
        <v>1.2566419855830123E-3</v>
      </c>
      <c r="H12" s="24">
        <f t="shared" si="5"/>
        <v>1.699764594199132E-3</v>
      </c>
      <c r="I12" s="25">
        <f t="shared" si="2"/>
        <v>883.93393320964674</v>
      </c>
    </row>
    <row r="13" spans="2:9" ht="17.100000000000001" customHeight="1">
      <c r="B13" s="4" t="s">
        <v>13</v>
      </c>
      <c r="C13" s="5">
        <v>465</v>
      </c>
      <c r="D13" s="10">
        <f t="shared" si="0"/>
        <v>5.085301837270341E-2</v>
      </c>
      <c r="E13" s="10">
        <f t="shared" si="3"/>
        <v>0.18657042869641294</v>
      </c>
      <c r="F13" s="11">
        <v>0.89434685000000025</v>
      </c>
      <c r="G13" s="10">
        <f t="shared" si="4"/>
        <v>2.3588969889473768E-3</v>
      </c>
      <c r="H13" s="12">
        <f t="shared" si="5"/>
        <v>4.0586615831465084E-3</v>
      </c>
      <c r="I13" s="13">
        <f t="shared" si="2"/>
        <v>1923.3265591397853</v>
      </c>
    </row>
    <row r="14" spans="2:9" ht="17.100000000000001" customHeight="1">
      <c r="B14" s="4" t="s">
        <v>14</v>
      </c>
      <c r="C14" s="5">
        <v>856</v>
      </c>
      <c r="D14" s="10">
        <f t="shared" si="0"/>
        <v>9.361329833770779E-2</v>
      </c>
      <c r="E14" s="10">
        <f t="shared" si="3"/>
        <v>0.28018372703412076</v>
      </c>
      <c r="F14" s="11">
        <v>4.1954647600000028</v>
      </c>
      <c r="G14" s="10">
        <f t="shared" si="4"/>
        <v>1.106580650404128E-2</v>
      </c>
      <c r="H14" s="12">
        <f t="shared" si="5"/>
        <v>1.5124468087187789E-2</v>
      </c>
      <c r="I14" s="13">
        <f t="shared" si="2"/>
        <v>4901.2438785046761</v>
      </c>
    </row>
    <row r="15" spans="2:9" ht="17.100000000000001" customHeight="1">
      <c r="B15" s="4" t="s">
        <v>15</v>
      </c>
      <c r="C15" s="5">
        <v>1249</v>
      </c>
      <c r="D15" s="10">
        <f t="shared" si="0"/>
        <v>0.1365923009623797</v>
      </c>
      <c r="E15" s="10">
        <f t="shared" si="3"/>
        <v>0.41677602799650049</v>
      </c>
      <c r="F15" s="11">
        <v>11.759496220000015</v>
      </c>
      <c r="G15" s="10">
        <f t="shared" si="4"/>
        <v>3.1016423018537031E-2</v>
      </c>
      <c r="H15" s="12">
        <f t="shared" si="5"/>
        <v>4.6140891105724821E-2</v>
      </c>
      <c r="I15" s="13">
        <f t="shared" si="2"/>
        <v>9415.1290792634227</v>
      </c>
    </row>
    <row r="16" spans="2:9" ht="17.100000000000001" customHeight="1">
      <c r="B16" s="4" t="s">
        <v>16</v>
      </c>
      <c r="C16" s="5">
        <v>1016</v>
      </c>
      <c r="D16" s="10">
        <f t="shared" si="0"/>
        <v>0.1111111111111111</v>
      </c>
      <c r="E16" s="10">
        <f t="shared" si="3"/>
        <v>0.52788713910761165</v>
      </c>
      <c r="F16" s="11">
        <v>14.755163439999988</v>
      </c>
      <c r="G16" s="10">
        <f t="shared" si="4"/>
        <v>3.8917686812496043E-2</v>
      </c>
      <c r="H16" s="12">
        <f t="shared" si="5"/>
        <v>8.5058577918220857E-2</v>
      </c>
      <c r="I16" s="13">
        <f t="shared" si="2"/>
        <v>14522.798661417311</v>
      </c>
    </row>
    <row r="17" spans="2:9" ht="17.100000000000001" customHeight="1">
      <c r="B17" s="20" t="s">
        <v>17</v>
      </c>
      <c r="C17" s="21">
        <v>731</v>
      </c>
      <c r="D17" s="22">
        <f t="shared" si="0"/>
        <v>7.9943132108486442E-2</v>
      </c>
      <c r="E17" s="22">
        <f t="shared" si="3"/>
        <v>0.60783027121609812</v>
      </c>
      <c r="F17" s="23">
        <v>13.87437648</v>
      </c>
      <c r="G17" s="22">
        <f t="shared" si="4"/>
        <v>3.6594554900254074E-2</v>
      </c>
      <c r="H17" s="24">
        <f t="shared" si="5"/>
        <v>0.12165313281847492</v>
      </c>
      <c r="I17" s="25">
        <f t="shared" si="2"/>
        <v>18979.995184678522</v>
      </c>
    </row>
    <row r="18" spans="2:9" ht="17.100000000000001" customHeight="1">
      <c r="B18" s="4" t="s">
        <v>18</v>
      </c>
      <c r="C18" s="5">
        <v>611</v>
      </c>
      <c r="D18" s="10">
        <f t="shared" si="0"/>
        <v>6.6819772528433949E-2</v>
      </c>
      <c r="E18" s="10">
        <f t="shared" si="3"/>
        <v>0.67465004374453208</v>
      </c>
      <c r="F18" s="11">
        <v>14.300977030000009</v>
      </c>
      <c r="G18" s="10">
        <f t="shared" si="4"/>
        <v>3.7719741121772399E-2</v>
      </c>
      <c r="H18" s="12">
        <f t="shared" si="5"/>
        <v>0.15937287394024732</v>
      </c>
      <c r="I18" s="13">
        <f t="shared" si="2"/>
        <v>23405.85438625206</v>
      </c>
    </row>
    <row r="19" spans="2:9" ht="17.100000000000001" customHeight="1">
      <c r="B19" s="4" t="s">
        <v>19</v>
      </c>
      <c r="C19" s="5">
        <v>440</v>
      </c>
      <c r="D19" s="10">
        <f t="shared" si="0"/>
        <v>4.8118985126859144E-2</v>
      </c>
      <c r="E19" s="10">
        <f t="shared" si="3"/>
        <v>0.72276902887139127</v>
      </c>
      <c r="F19" s="11">
        <v>12.715602540000003</v>
      </c>
      <c r="G19" s="10">
        <f t="shared" si="4"/>
        <v>3.3538214557649097E-2</v>
      </c>
      <c r="H19" s="12">
        <f t="shared" si="5"/>
        <v>0.19291108849789643</v>
      </c>
      <c r="I19" s="13">
        <f t="shared" si="2"/>
        <v>28899.096681818188</v>
      </c>
    </row>
    <row r="20" spans="2:9" ht="17.100000000000001" customHeight="1">
      <c r="B20" s="4" t="s">
        <v>20</v>
      </c>
      <c r="C20" s="5">
        <v>381</v>
      </c>
      <c r="D20" s="10">
        <f t="shared" si="0"/>
        <v>4.1666666666666664E-2</v>
      </c>
      <c r="E20" s="10">
        <f t="shared" si="3"/>
        <v>0.7644356955380579</v>
      </c>
      <c r="F20" s="11">
        <v>12.293494539999998</v>
      </c>
      <c r="G20" s="10">
        <f t="shared" si="4"/>
        <v>3.242487772394681E-2</v>
      </c>
      <c r="H20" s="12">
        <f t="shared" si="5"/>
        <v>0.22533596622184324</v>
      </c>
      <c r="I20" s="13">
        <f t="shared" si="2"/>
        <v>32266.389868766397</v>
      </c>
    </row>
    <row r="21" spans="2:9" ht="17.100000000000001" customHeight="1">
      <c r="B21" s="4" t="s">
        <v>21</v>
      </c>
      <c r="C21" s="5">
        <v>980</v>
      </c>
      <c r="D21" s="10">
        <f t="shared" si="0"/>
        <v>0.10717410323709536</v>
      </c>
      <c r="E21" s="10">
        <f t="shared" si="3"/>
        <v>0.87160979877515321</v>
      </c>
      <c r="F21" s="11">
        <v>43.147148819999998</v>
      </c>
      <c r="G21" s="10">
        <f t="shared" si="4"/>
        <v>0.11380336324006991</v>
      </c>
      <c r="H21" s="12">
        <f t="shared" si="5"/>
        <v>0.33913932946191316</v>
      </c>
      <c r="I21" s="13">
        <f t="shared" si="2"/>
        <v>44027.702877551019</v>
      </c>
    </row>
    <row r="22" spans="2:9" ht="17.100000000000001" customHeight="1">
      <c r="B22" s="20" t="s">
        <v>22</v>
      </c>
      <c r="C22" s="21">
        <v>399</v>
      </c>
      <c r="D22" s="22">
        <f t="shared" si="0"/>
        <v>4.3635170603674542E-2</v>
      </c>
      <c r="E22" s="22">
        <f t="shared" si="3"/>
        <v>0.91524496937882771</v>
      </c>
      <c r="F22" s="23">
        <v>28.089281699999997</v>
      </c>
      <c r="G22" s="22">
        <f t="shared" si="4"/>
        <v>7.408727612091956E-2</v>
      </c>
      <c r="H22" s="24">
        <f t="shared" si="5"/>
        <v>0.41322660558283275</v>
      </c>
      <c r="I22" s="25">
        <f t="shared" si="2"/>
        <v>70399.202255639088</v>
      </c>
    </row>
    <row r="23" spans="2:9" ht="17.100000000000001" customHeight="1">
      <c r="B23" s="4" t="s">
        <v>23</v>
      </c>
      <c r="C23" s="5">
        <v>564</v>
      </c>
      <c r="D23" s="10">
        <f t="shared" si="0"/>
        <v>6.1679790026246718E-2</v>
      </c>
      <c r="E23" s="10">
        <f t="shared" si="3"/>
        <v>0.97692475940507439</v>
      </c>
      <c r="F23" s="11">
        <v>74.362230570000065</v>
      </c>
      <c r="G23" s="10">
        <f t="shared" si="4"/>
        <v>0.19613513681295314</v>
      </c>
      <c r="H23" s="12">
        <f t="shared" si="5"/>
        <v>0.60936174239578589</v>
      </c>
      <c r="I23" s="13">
        <f t="shared" si="2"/>
        <v>131847.92654255332</v>
      </c>
    </row>
    <row r="24" spans="2:9" ht="17.100000000000001" customHeight="1">
      <c r="B24" s="4" t="s">
        <v>24</v>
      </c>
      <c r="C24" s="5">
        <v>140</v>
      </c>
      <c r="D24" s="10">
        <f t="shared" si="0"/>
        <v>1.5310586176727909E-2</v>
      </c>
      <c r="E24" s="10">
        <f t="shared" si="3"/>
        <v>0.99223534558180226</v>
      </c>
      <c r="F24" s="11">
        <v>45.068163920000003</v>
      </c>
      <c r="G24" s="10">
        <f t="shared" si="4"/>
        <v>0.11887016336925073</v>
      </c>
      <c r="H24" s="12">
        <f t="shared" si="5"/>
        <v>0.7282319057650366</v>
      </c>
      <c r="I24" s="13">
        <f t="shared" si="2"/>
        <v>321915.45657142857</v>
      </c>
    </row>
    <row r="25" spans="2:9" ht="17.100000000000001" customHeight="1">
      <c r="B25" s="4" t="s">
        <v>25</v>
      </c>
      <c r="C25" s="5">
        <v>38</v>
      </c>
      <c r="D25" s="10">
        <f t="shared" si="0"/>
        <v>4.1557305336832892E-3</v>
      </c>
      <c r="E25" s="10">
        <f t="shared" si="3"/>
        <v>0.99639107611548561</v>
      </c>
      <c r="F25" s="11">
        <v>20.125117479999997</v>
      </c>
      <c r="G25" s="10">
        <f t="shared" si="4"/>
        <v>5.3081283873012128E-2</v>
      </c>
      <c r="H25" s="12">
        <f t="shared" si="5"/>
        <v>0.78131318963804874</v>
      </c>
      <c r="I25" s="13">
        <f t="shared" si="2"/>
        <v>529608.35473684198</v>
      </c>
    </row>
    <row r="26" spans="2:9" ht="17.100000000000001" customHeight="1">
      <c r="B26" s="4" t="s">
        <v>26</v>
      </c>
      <c r="C26" s="5">
        <v>10</v>
      </c>
      <c r="D26" s="10">
        <f t="shared" ref="D26:D27" si="6">C26/C$28</f>
        <v>1.0936132983377078E-3</v>
      </c>
      <c r="E26" s="10">
        <f t="shared" ref="E26:E27" si="7">E25+D26</f>
        <v>0.99748468941382329</v>
      </c>
      <c r="F26" s="11">
        <v>7.733935279999999</v>
      </c>
      <c r="G26" s="10">
        <f t="shared" ref="G26:G27" si="8">F26/F$28</f>
        <v>2.0398748701027883E-2</v>
      </c>
      <c r="H26" s="12">
        <f t="shared" ref="H26:H27" si="9">H25+G26</f>
        <v>0.80171193833907661</v>
      </c>
      <c r="I26" s="13">
        <f t="shared" si="2"/>
        <v>773393.52799999993</v>
      </c>
    </row>
    <row r="27" spans="2:9" ht="17.100000000000001" customHeight="1" thickBot="1">
      <c r="B27" s="6" t="s">
        <v>27</v>
      </c>
      <c r="C27" s="7">
        <v>23</v>
      </c>
      <c r="D27" s="10">
        <f t="shared" si="6"/>
        <v>2.515310586176728E-3</v>
      </c>
      <c r="E27" s="10">
        <f t="shared" si="7"/>
        <v>1</v>
      </c>
      <c r="F27" s="14">
        <v>75.178485609999996</v>
      </c>
      <c r="G27" s="10">
        <f t="shared" si="8"/>
        <v>0.19828806166092341</v>
      </c>
      <c r="H27" s="12">
        <f t="shared" si="9"/>
        <v>1</v>
      </c>
      <c r="I27" s="13">
        <f t="shared" si="2"/>
        <v>3268629.8091304349</v>
      </c>
    </row>
    <row r="28" spans="2:9" ht="17.100000000000001" customHeight="1" thickTop="1" thickBot="1">
      <c r="B28" s="9" t="s">
        <v>2</v>
      </c>
      <c r="C28" s="8">
        <v>9144</v>
      </c>
      <c r="D28" s="15">
        <f>C28/C$28</f>
        <v>1</v>
      </c>
      <c r="E28" s="16"/>
      <c r="F28" s="17">
        <v>379.13773013000008</v>
      </c>
      <c r="G28" s="15">
        <f>F28/F$28</f>
        <v>1</v>
      </c>
      <c r="H28" s="18"/>
      <c r="I28" s="19">
        <f t="shared" si="2"/>
        <v>41463.006357174112</v>
      </c>
    </row>
    <row r="29" spans="2:9" ht="15.95" customHeight="1" thickTop="1">
      <c r="B29" s="33" t="s">
        <v>31</v>
      </c>
      <c r="C29" s="2"/>
    </row>
    <row r="30" spans="2:9" ht="15.95" customHeight="1">
      <c r="C30" s="2"/>
      <c r="F30" s="2"/>
    </row>
    <row r="31" spans="2:9" ht="15.95" customHeight="1">
      <c r="C31" s="2"/>
      <c r="F31" s="31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2018-03-20T11:21:03Z</dcterms:modified>
</cp:coreProperties>
</file>