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45" yWindow="6195" windowWidth="18930" windowHeight="5745" tabRatio="688"/>
  </bookViews>
  <sheets>
    <sheet name="C.XII" sheetId="71" r:id="rId1"/>
  </sheets>
  <definedNames>
    <definedName name="_xlnm.Print_Area" localSheetId="0">C.XII!$B$2:$I$29</definedName>
  </definedNames>
  <calcPr calcId="162913"/>
</workbook>
</file>

<file path=xl/calcChain.xml><?xml version="1.0" encoding="utf-8"?>
<calcChain xmlns="http://schemas.openxmlformats.org/spreadsheetml/2006/main">
  <c r="I26" i="71" l="1"/>
  <c r="I27" i="71"/>
  <c r="G26" i="71"/>
  <c r="G27" i="71"/>
  <c r="D26" i="71"/>
  <c r="D27" i="71"/>
  <c r="G8" i="71" l="1"/>
  <c r="D8" i="71"/>
  <c r="I8" i="71"/>
  <c r="H8" i="71" l="1"/>
  <c r="E8" i="7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8" i="71"/>
  <c r="G28" i="71"/>
  <c r="G9" i="71"/>
  <c r="H9" i="71" s="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D28" i="71"/>
  <c r="D9" i="71"/>
  <c r="E9" i="71" s="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H10" i="71" l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  <c r="E10" i="7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<sst xmlns="http://schemas.openxmlformats.org/spreadsheetml/2006/main" count="34" uniqueCount="32">
  <si>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</si>
  <si>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</si>
  <si>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</si>
  <si>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</si>
  <si>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</si>
  <si>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</si>
  <si>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</si>
  <si>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</si>
  <si>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</si>
  <si>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</si>
  <si>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</si>
  <si>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</si>
  <si>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</si>
  <si>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</si>
  <si>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</si>
  <si>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</si>
  <si>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</si>
  <si>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</si>
  <si>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</si>
  <si>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</si>
  <si>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</si>
  <si>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</si>
  <si>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</si>
  <si>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</si>
  <si>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</si>
  <si>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</si>
  <si>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</si>
  <si>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</si>
  <si>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C.XII. CUOTA A INGRESAR</t>
  </si>
  <si>
    <t>Tramos de base imponible</t>
  </si>
  <si>
    <t>Cuantía media               (euros)</t>
  </si>
  <si>
    <t>IP 2015.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</si>
</sst>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  <font>
      <sz val="1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4" xfId="0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2" borderId="17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2" xfId="0" applyNumberFormat="1" applyFont="1" applyBorder="1" applyAlignment="1" applyProtection="1">
      <alignment horizontal="right" vertical="center" indent="1"/>
    </xf>
    <xf numFmtId="3" fontId="5" fillId="0" borderId="27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0" fontId="6" fillId="3" borderId="26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10" fontId="6" fillId="3" borderId="23" xfId="0" applyNumberFormat="1" applyFont="1" applyFill="1" applyBorder="1" applyAlignment="1" applyProtection="1">
      <alignment horizontal="right" vertical="center" indent="1"/>
    </xf>
    <xf numFmtId="3" fontId="6" fillId="2" borderId="28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31" xfId="0" applyFont="1" applyFill="1" applyBorder="1" applyAlignment="1" applyProtection="1">
      <alignment horizontal="centerContinuous" vertical="center"/>
    </xf>
    <xf numFmtId="0" fontId="7" fillId="4" borderId="19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 applyProtection="1">
      <alignment horizontal="center" vertical="center"/>
    </xf>
    <xf numFmtId="165" fontId="5" fillId="0" borderId="6" xfId="0" applyNumberFormat="1" applyFont="1" applyBorder="1" applyAlignment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4" xfId="0" applyFont="1" applyFill="1" applyBorder="1" applyAlignment="1" applyProtection="1">
      <alignment horizontal="center" vertical="center" wrapText="1"/>
    </xf>
    <xf numFmtId="0" fontId="6" fillId="8" borderId="36" xfId="0" applyFont="1" applyFill="1" applyBorder="1" applyAlignment="1" applyProtection="1">
      <alignment horizontal="center" vertical="center" wrapText="1"/>
    </xf>
    <xf numFmtId="0" fontId="6" fillId="8" borderId="21" xfId="0" applyFont="1" applyFill="1" applyBorder="1" applyAlignment="1" applyProtection="1">
      <alignment horizontal="center" vertical="center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 wrapText="1"/>
    </xf>
    <xf numFmtId="0" fontId="8" fillId="5" borderId="33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4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/>
    </xf>
    <xf numFmtId="0" fontId="6" fillId="7" borderId="34" xfId="0" applyFont="1" applyFill="1" applyBorder="1" applyAlignment="1">
      <alignment horizontal="center" vertical="center"/>
    </xf>
    <xf numFmtId="0" fontId="6" fillId="7" borderId="36" xfId="0" applyFont="1" applyFill="1" applyBorder="1" applyAlignment="1">
      <alignment horizontal="center" vertical="center"/>
    </xf>
    <xf numFmtId="0" fontId="7" fillId="4" borderId="32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0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5" customFormat="1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9" ht="19.5" customHeight="1" thickTop="1">
      <c r="B5" s="44" t="s">
        <v>29</v>
      </c>
      <c r="C5" s="26" t="s">
        <v>4</v>
      </c>
      <c r="D5" s="27"/>
      <c r="E5" s="28"/>
      <c r="F5" s="46" t="s">
        <v>0</v>
      </c>
      <c r="G5" s="47"/>
      <c r="H5" s="48"/>
      <c r="I5" s="51" t="s">
        <v>30</v>
      </c>
    </row>
    <row r="6" spans="2:9" ht="17.100000000000001" customHeight="1">
      <c r="B6" s="45"/>
      <c r="C6" s="49" t="s">
        <v>1</v>
      </c>
      <c r="D6" s="38" t="s">
        <v>5</v>
      </c>
      <c r="E6" s="38" t="s">
        <v>6</v>
      </c>
      <c r="F6" s="40" t="s">
        <v>7</v>
      </c>
      <c r="G6" s="38" t="s">
        <v>5</v>
      </c>
      <c r="H6" s="42" t="s">
        <v>6</v>
      </c>
      <c r="I6" s="52"/>
    </row>
    <row r="7" spans="2:9" ht="17.100000000000001" customHeight="1">
      <c r="B7" s="29" t="s">
        <v>3</v>
      </c>
      <c r="C7" s="50"/>
      <c r="D7" s="39"/>
      <c r="E7" s="39"/>
      <c r="F7" s="41"/>
      <c r="G7" s="39"/>
      <c r="H7" s="43"/>
      <c r="I7" s="53"/>
    </row>
    <row r="8" spans="2:9" ht="17.100000000000001" customHeight="1">
      <c r="B8" s="3" t="s">
        <v>8</v>
      </c>
      <c r="C8" s="5">
        <v>10381</v>
      </c>
      <c r="D8" s="10">
        <f t="shared" ref="D8:D27" si="0">C8/C$28</f>
        <v>0.12640640981929765</v>
      </c>
      <c r="E8" s="10">
        <f>D8</f>
        <v>0.12640640981929765</v>
      </c>
      <c r="F8" s="11">
        <v>2.1325758500000038</v>
      </c>
      <c r="G8" s="10">
        <f t="shared" ref="G8:G27" si="1">F8/F$28</f>
        <v>4.8113393693290122E-3</v>
      </c>
      <c r="H8" s="12">
        <f>G8</f>
        <v>4.8113393693290122E-3</v>
      </c>
      <c r="I8" s="13">
        <f t="shared" ref="I8:I28" si="2">F8*10^6/C8</f>
        <v>205.43067623543047</v>
      </c>
    </row>
    <row r="9" spans="2:9" ht="17.100000000000001" customHeight="1">
      <c r="B9" s="4" t="s">
        <v>9</v>
      </c>
      <c r="C9" s="5">
        <v>9242</v>
      </c>
      <c r="D9" s="10">
        <f t="shared" si="0"/>
        <v>0.11253713896059617</v>
      </c>
      <c r="E9" s="10">
        <f>E8+D9</f>
        <v>0.23894354877989382</v>
      </c>
      <c r="F9" s="11">
        <v>3.1284767200000125</v>
      </c>
      <c r="G9" s="10">
        <f t="shared" si="1"/>
        <v>7.0582076642035163E-3</v>
      </c>
      <c r="H9" s="12">
        <f>H8+G9</f>
        <v>1.1869547033532529E-2</v>
      </c>
      <c r="I9" s="13">
        <f t="shared" si="2"/>
        <v>338.5064618048055</v>
      </c>
    </row>
    <row r="10" spans="2:9" ht="17.100000000000001" customHeight="1">
      <c r="B10" s="4" t="s">
        <v>10</v>
      </c>
      <c r="C10" s="5">
        <v>9023</v>
      </c>
      <c r="D10" s="10">
        <f t="shared" si="0"/>
        <v>0.10987043982270712</v>
      </c>
      <c r="E10" s="10">
        <f t="shared" ref="E10:E27" si="3">E9+D10</f>
        <v>0.34881398860260093</v>
      </c>
      <c r="F10" s="11">
        <v>5.045820369999988</v>
      </c>
      <c r="G10" s="10">
        <f t="shared" si="1"/>
        <v>1.1383958135295951E-2</v>
      </c>
      <c r="H10" s="12">
        <f t="shared" ref="H10:H27" si="4">H9+G10</f>
        <v>2.325350516882848E-2</v>
      </c>
      <c r="I10" s="13">
        <f t="shared" si="2"/>
        <v>559.2175961431883</v>
      </c>
    </row>
    <row r="11" spans="2:9" ht="17.100000000000001" customHeight="1">
      <c r="B11" s="4" t="s">
        <v>11</v>
      </c>
      <c r="C11" s="5">
        <v>7748</v>
      </c>
      <c r="D11" s="10">
        <f t="shared" si="0"/>
        <v>9.4345136622668163E-2</v>
      </c>
      <c r="E11" s="10">
        <f t="shared" si="3"/>
        <v>0.44315912522526912</v>
      </c>
      <c r="F11" s="11">
        <v>6.9505385399999975</v>
      </c>
      <c r="G11" s="10">
        <f t="shared" si="1"/>
        <v>1.5681224053784779E-2</v>
      </c>
      <c r="H11" s="12">
        <f t="shared" si="4"/>
        <v>3.8934729222613262E-2</v>
      </c>
      <c r="I11" s="13">
        <f t="shared" si="2"/>
        <v>897.07518585441369</v>
      </c>
    </row>
    <row r="12" spans="2:9" ht="17.100000000000001" customHeight="1">
      <c r="B12" s="19" t="s">
        <v>12</v>
      </c>
      <c r="C12" s="20">
        <v>14381</v>
      </c>
      <c r="D12" s="21">
        <f t="shared" si="0"/>
        <v>0.17511324338804735</v>
      </c>
      <c r="E12" s="21">
        <f t="shared" si="3"/>
        <v>0.61827236861331647</v>
      </c>
      <c r="F12" s="22">
        <v>23.184571580000057</v>
      </c>
      <c r="G12" s="21">
        <f t="shared" si="1"/>
        <v>5.2307092384958127E-2</v>
      </c>
      <c r="H12" s="23">
        <f t="shared" si="4"/>
        <v>9.1241821607571383E-2</v>
      </c>
      <c r="I12" s="24">
        <f t="shared" si="2"/>
        <v>1612.1668576594157</v>
      </c>
    </row>
    <row r="13" spans="2:9" ht="17.100000000000001" customHeight="1">
      <c r="B13" s="4" t="s">
        <v>13</v>
      </c>
      <c r="C13" s="5">
        <v>9206</v>
      </c>
      <c r="D13" s="10">
        <f t="shared" si="0"/>
        <v>0.11209877745847742</v>
      </c>
      <c r="E13" s="10">
        <f t="shared" si="3"/>
        <v>0.73037114607179388</v>
      </c>
      <c r="F13" s="11">
        <v>28.577813560000042</v>
      </c>
      <c r="G13" s="10">
        <f t="shared" si="1"/>
        <v>6.4474874115531433E-2</v>
      </c>
      <c r="H13" s="12">
        <f t="shared" si="4"/>
        <v>0.15571669572310282</v>
      </c>
      <c r="I13" s="13">
        <f t="shared" si="2"/>
        <v>3104.2595655007649</v>
      </c>
    </row>
    <row r="14" spans="2:9" ht="17.100000000000001" customHeight="1">
      <c r="B14" s="4" t="s">
        <v>14</v>
      </c>
      <c r="C14" s="5">
        <v>9658</v>
      </c>
      <c r="D14" s="10">
        <f t="shared" si="0"/>
        <v>0.11760264965174615</v>
      </c>
      <c r="E14" s="10">
        <f t="shared" si="3"/>
        <v>0.84797379572354004</v>
      </c>
      <c r="F14" s="11">
        <v>57.983200780000097</v>
      </c>
      <c r="G14" s="10">
        <f t="shared" si="1"/>
        <v>0.1308168507453194</v>
      </c>
      <c r="H14" s="12">
        <f t="shared" si="4"/>
        <v>0.28653354646842222</v>
      </c>
      <c r="I14" s="13">
        <f t="shared" si="2"/>
        <v>6003.6447276869021</v>
      </c>
    </row>
    <row r="15" spans="2:9" ht="17.100000000000001" customHeight="1">
      <c r="B15" s="4" t="s">
        <v>15</v>
      </c>
      <c r="C15" s="5">
        <v>4474</v>
      </c>
      <c r="D15" s="10">
        <f t="shared" si="0"/>
        <v>5.4478593346646537E-2</v>
      </c>
      <c r="E15" s="10">
        <f t="shared" si="3"/>
        <v>0.90245238907018654</v>
      </c>
      <c r="F15" s="11">
        <v>47.814191479999963</v>
      </c>
      <c r="G15" s="10">
        <f t="shared" si="1"/>
        <v>0.10787438199694478</v>
      </c>
      <c r="H15" s="12">
        <f t="shared" si="4"/>
        <v>0.39440792846536699</v>
      </c>
      <c r="I15" s="13">
        <f t="shared" si="2"/>
        <v>10687.123710326321</v>
      </c>
    </row>
    <row r="16" spans="2:9" ht="17.100000000000001" customHeight="1">
      <c r="B16" s="4" t="s">
        <v>16</v>
      </c>
      <c r="C16" s="5">
        <v>2482</v>
      </c>
      <c r="D16" s="10">
        <f t="shared" si="0"/>
        <v>3.0222590229409187E-2</v>
      </c>
      <c r="E16" s="10">
        <f t="shared" si="3"/>
        <v>0.93267497929959575</v>
      </c>
      <c r="F16" s="11">
        <v>38.046002049999935</v>
      </c>
      <c r="G16" s="10">
        <f t="shared" si="1"/>
        <v>8.5836209534463526E-2</v>
      </c>
      <c r="H16" s="12">
        <f t="shared" si="4"/>
        <v>0.48024413799983051</v>
      </c>
      <c r="I16" s="13">
        <f t="shared" si="2"/>
        <v>15328.767949234463</v>
      </c>
    </row>
    <row r="17" spans="2:9" ht="17.100000000000001" customHeight="1">
      <c r="B17" s="19" t="s">
        <v>17</v>
      </c>
      <c r="C17" s="20">
        <v>1456</v>
      </c>
      <c r="D17" s="21">
        <f t="shared" si="0"/>
        <v>1.7729287419024888E-2</v>
      </c>
      <c r="E17" s="21">
        <f t="shared" si="3"/>
        <v>0.95040426671862066</v>
      </c>
      <c r="F17" s="22">
        <v>27.83023120000005</v>
      </c>
      <c r="G17" s="21">
        <f t="shared" si="1"/>
        <v>6.2788241285808705E-2</v>
      </c>
      <c r="H17" s="23">
        <f t="shared" si="4"/>
        <v>0.54303237928563919</v>
      </c>
      <c r="I17" s="24">
        <f t="shared" si="2"/>
        <v>19114.169780219814</v>
      </c>
    </row>
    <row r="18" spans="2:9" ht="17.100000000000001" customHeight="1">
      <c r="B18" s="4" t="s">
        <v>18</v>
      </c>
      <c r="C18" s="5">
        <v>947</v>
      </c>
      <c r="D18" s="10">
        <f t="shared" si="0"/>
        <v>1.1531342847401491E-2</v>
      </c>
      <c r="E18" s="10">
        <f t="shared" si="3"/>
        <v>0.9619356095660222</v>
      </c>
      <c r="F18" s="11">
        <v>21.518587260000015</v>
      </c>
      <c r="G18" s="10">
        <f t="shared" si="1"/>
        <v>4.8548437822917102E-2</v>
      </c>
      <c r="H18" s="12">
        <f t="shared" si="4"/>
        <v>0.59158081710855626</v>
      </c>
      <c r="I18" s="13">
        <f t="shared" si="2"/>
        <v>22722.901013727573</v>
      </c>
    </row>
    <row r="19" spans="2:9" ht="17.100000000000001" customHeight="1">
      <c r="B19" s="4" t="s">
        <v>19</v>
      </c>
      <c r="C19" s="5">
        <v>634</v>
      </c>
      <c r="D19" s="10">
        <f t="shared" si="0"/>
        <v>7.720033120646827E-3</v>
      </c>
      <c r="E19" s="10">
        <f t="shared" si="3"/>
        <v>0.96965564268666904</v>
      </c>
      <c r="F19" s="11">
        <v>16.37598375000001</v>
      </c>
      <c r="G19" s="10">
        <f t="shared" si="1"/>
        <v>3.6946125657320493E-2</v>
      </c>
      <c r="H19" s="12">
        <f t="shared" si="4"/>
        <v>0.62852694276587673</v>
      </c>
      <c r="I19" s="13">
        <f t="shared" si="2"/>
        <v>25829.627365930617</v>
      </c>
    </row>
    <row r="20" spans="2:9" ht="17.100000000000001" customHeight="1">
      <c r="B20" s="4" t="s">
        <v>20</v>
      </c>
      <c r="C20" s="5">
        <v>469</v>
      </c>
      <c r="D20" s="10">
        <f t="shared" si="0"/>
        <v>5.710876235935902E-3</v>
      </c>
      <c r="E20" s="10">
        <f t="shared" si="3"/>
        <v>0.97536651892260495</v>
      </c>
      <c r="F20" s="11">
        <v>13.267247749999999</v>
      </c>
      <c r="G20" s="10">
        <f t="shared" si="1"/>
        <v>2.9932455355440996E-2</v>
      </c>
      <c r="H20" s="12">
        <f t="shared" si="4"/>
        <v>0.65845939812131771</v>
      </c>
      <c r="I20" s="13">
        <f t="shared" si="2"/>
        <v>28288.374733475481</v>
      </c>
    </row>
    <row r="21" spans="2:9" ht="17.100000000000001" customHeight="1">
      <c r="B21" s="4" t="s">
        <v>21</v>
      </c>
      <c r="C21" s="5">
        <v>1074</v>
      </c>
      <c r="D21" s="10">
        <f t="shared" si="0"/>
        <v>1.3077784813209294E-2</v>
      </c>
      <c r="E21" s="10">
        <f t="shared" si="3"/>
        <v>0.98844430373581427</v>
      </c>
      <c r="F21" s="11">
        <v>38.195983429999991</v>
      </c>
      <c r="G21" s="10">
        <f t="shared" si="1"/>
        <v>8.6174584986975833E-2</v>
      </c>
      <c r="H21" s="12">
        <f t="shared" si="4"/>
        <v>0.74463398310829354</v>
      </c>
      <c r="I21" s="13">
        <f t="shared" si="2"/>
        <v>35564.230381750458</v>
      </c>
    </row>
    <row r="22" spans="2:9" ht="17.100000000000001" customHeight="1">
      <c r="B22" s="19" t="s">
        <v>22</v>
      </c>
      <c r="C22" s="20">
        <v>400</v>
      </c>
      <c r="D22" s="21">
        <f t="shared" si="0"/>
        <v>4.8706833568749695E-3</v>
      </c>
      <c r="E22" s="21">
        <f t="shared" si="3"/>
        <v>0.99331498709268928</v>
      </c>
      <c r="F22" s="22">
        <v>20.205217229999995</v>
      </c>
      <c r="G22" s="21">
        <f t="shared" si="1"/>
        <v>4.5585322146709899E-2</v>
      </c>
      <c r="H22" s="23">
        <f t="shared" si="4"/>
        <v>0.79021930525500339</v>
      </c>
      <c r="I22" s="24">
        <f t="shared" si="2"/>
        <v>50513.043074999994</v>
      </c>
    </row>
    <row r="23" spans="2:9" ht="17.100000000000001" customHeight="1">
      <c r="B23" s="4" t="s">
        <v>23</v>
      </c>
      <c r="C23" s="5">
        <v>443</v>
      </c>
      <c r="D23" s="10">
        <f t="shared" si="0"/>
        <v>5.3942818177390292E-3</v>
      </c>
      <c r="E23" s="10">
        <f t="shared" si="3"/>
        <v>0.99870926891042833</v>
      </c>
      <c r="F23" s="11">
        <v>39.871244489999988</v>
      </c>
      <c r="G23" s="10">
        <f t="shared" si="1"/>
        <v>8.9954168954355845E-2</v>
      </c>
      <c r="H23" s="12">
        <f t="shared" si="4"/>
        <v>0.88017347420935921</v>
      </c>
      <c r="I23" s="13">
        <f t="shared" si="2"/>
        <v>90002.80923250562</v>
      </c>
    </row>
    <row r="24" spans="2:9" ht="17.100000000000001" customHeight="1">
      <c r="B24" s="4" t="s">
        <v>24</v>
      </c>
      <c r="C24" s="5">
        <v>70</v>
      </c>
      <c r="D24" s="10">
        <f t="shared" si="0"/>
        <v>8.5236958745311963E-4</v>
      </c>
      <c r="E24" s="10">
        <f t="shared" si="3"/>
        <v>0.99956163849788149</v>
      </c>
      <c r="F24" s="11">
        <v>14.612783130000004</v>
      </c>
      <c r="G24" s="10">
        <f t="shared" si="1"/>
        <v>3.2968139805595056E-2</v>
      </c>
      <c r="H24" s="12">
        <f t="shared" si="4"/>
        <v>0.91314161401495431</v>
      </c>
      <c r="I24" s="13">
        <f t="shared" si="2"/>
        <v>208754.04471428579</v>
      </c>
    </row>
    <row r="25" spans="2:9" ht="17.100000000000001" customHeight="1">
      <c r="B25" s="4" t="s">
        <v>25</v>
      </c>
      <c r="C25" s="5">
        <v>22</v>
      </c>
      <c r="D25" s="10">
        <f t="shared" si="0"/>
        <v>2.6788758462812333E-4</v>
      </c>
      <c r="E25" s="10">
        <f t="shared" si="3"/>
        <v>0.99982952608250963</v>
      </c>
      <c r="F25" s="11">
        <v>9.3531395799999988</v>
      </c>
      <c r="G25" s="10">
        <f t="shared" si="1"/>
        <v>2.110177168520563E-2</v>
      </c>
      <c r="H25" s="12">
        <f t="shared" si="4"/>
        <v>0.93424338570015997</v>
      </c>
      <c r="I25" s="13">
        <f t="shared" si="2"/>
        <v>425142.70818181807</v>
      </c>
    </row>
    <row r="26" spans="2:9" ht="17.100000000000001" customHeight="1">
      <c r="B26" s="4" t="s">
        <v>26</v>
      </c>
      <c r="C26" s="5">
        <v>6</v>
      </c>
      <c r="D26" s="10">
        <f t="shared" si="0"/>
        <v>7.3060250353124538E-5</v>
      </c>
      <c r="E26" s="10">
        <f t="shared" si="3"/>
        <v>0.99990258633286278</v>
      </c>
      <c r="F26" s="11">
        <v>2.68081762</v>
      </c>
      <c r="G26" s="10">
        <f t="shared" si="1"/>
        <v>6.048236622906932E-3</v>
      </c>
      <c r="H26" s="12">
        <f t="shared" si="4"/>
        <v>0.94029162232306684</v>
      </c>
      <c r="I26" s="13">
        <f t="shared" si="2"/>
        <v>446802.9366666667</v>
      </c>
    </row>
    <row r="27" spans="2:9" ht="17.100000000000001" customHeight="1" thickBot="1">
      <c r="B27" s="6" t="s">
        <v>27</v>
      </c>
      <c r="C27" s="7">
        <v>8</v>
      </c>
      <c r="D27" s="10">
        <f t="shared" si="0"/>
        <v>9.7413667137499389E-5</v>
      </c>
      <c r="E27" s="10">
        <f t="shared" si="3"/>
        <v>1.0000000000000002</v>
      </c>
      <c r="F27" s="31">
        <v>26.46511387</v>
      </c>
      <c r="G27" s="10">
        <f t="shared" si="1"/>
        <v>5.9708377676932829E-2</v>
      </c>
      <c r="H27" s="12">
        <f t="shared" si="4"/>
        <v>0.99999999999999967</v>
      </c>
      <c r="I27" s="13">
        <f t="shared" si="2"/>
        <v>3308139.2337500001</v>
      </c>
    </row>
    <row r="28" spans="2:9" ht="17.100000000000001" customHeight="1" thickTop="1" thickBot="1">
      <c r="B28" s="9" t="s">
        <v>2</v>
      </c>
      <c r="C28" s="8">
        <v>82124</v>
      </c>
      <c r="D28" s="14">
        <f>C28/C$28</f>
        <v>1</v>
      </c>
      <c r="E28" s="15"/>
      <c r="F28" s="16">
        <v>443.23954024000022</v>
      </c>
      <c r="G28" s="14">
        <f>F28/F$28</f>
        <v>1</v>
      </c>
      <c r="H28" s="17"/>
      <c r="I28" s="18">
        <f t="shared" si="2"/>
        <v>5397.1986293897062</v>
      </c>
    </row>
    <row r="29" spans="2:9" ht="15.95" customHeight="1" thickTop="1">
      <c r="B29" s="30"/>
      <c r="C29" s="2"/>
    </row>
    <row r="30" spans="2:9" ht="15.95" customHeight="1">
      <c r="C30" s="2"/>
      <c r="D30" s="2"/>
      <c r="E30" s="2"/>
      <c r="F30" s="2"/>
    </row>
  </sheetData>
  <mergeCells count="11">
    <mergeCell ref="B2:I2"/>
    <mergeCell ref="B4:I4"/>
    <mergeCell ref="D6:D7"/>
    <mergeCell ref="F6:F7"/>
    <mergeCell ref="H6:H7"/>
    <mergeCell ref="B5:B6"/>
    <mergeCell ref="F5:H5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  <ignoredErrors>
    <ignoredError sqref="D13:E25 G13:I2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C.XII</vt:lpstr>
      <vt:lpstr>C.XII!Área_de_impresión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2014-11-03T11:20:12Z</cp:lastPrinted>
  <dcterms:created xsi:type="dcterms:W3CDTF">2001-12-13T08:15:43Z</dcterms:created>
  <dcterms:modified xsi:type="dcterms:W3CDTF">2018-03-20T11:20:49Z</dcterms:modified>
</cp:coreProperties>
</file>