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135" yWindow="0" windowWidth="19170" windowHeight="6195" tabRatio="721"/>
  </bookViews>
  <sheets>
    <sheet name="D.II" sheetId="3" r:id="rId1"/>
  </sheets>
  <definedNames>
    <definedName name="_xlnm.Print_Area" localSheetId="0">D.II!$B$2:$G$26</definedName>
  </definedNames>
  <calcPr calcId="162913"/>
</workbook>
</file>

<file path=xl/calcChain.xml><?xml version="1.0" encoding="utf-8"?>
<calcChain xmlns="http://schemas.openxmlformats.org/spreadsheetml/2006/main">
  <c r="F26" i="3" l="1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D26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8" i="3"/>
  <c r="G26" i="3" l="1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<sst xmlns="http://schemas.openxmlformats.org/spreadsheetml/2006/main" count="30" uniqueCount="29">
  <si>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</si>
  <si>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</si>
  <si>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</si>
  <si>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</si>
  <si>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</si>
  <si>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</si>
  <si>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</si>
  <si>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</si>
  <si>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</si>
  <si>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</si>
  <si>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</si>
  <si>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</si>
  <si>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</si>
  <si>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</si>
  <si>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</si>
  <si>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</si>
  <si>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</si>
  <si>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</si>
  <si>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</si>
  <si>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</si>
  <si>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</si>
  <si>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</si>
  <si>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</si>
  <si>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</si>
  <si>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D.II.TOTAL BIENES Y DERECHOS NO EXENTOS</t>
  </si>
  <si>
    <t>% s/total</t>
  </si>
  <si>
    <t>Tramos de base                               imponible</t>
  </si>
  <si>
    <t>Cuantía media       (euros)</t>
  </si>
  <si>
    <t>IP 2015.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</si>
</sst>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7" t="s">
        <v>28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2" t="s">
        <v>24</v>
      </c>
      <c r="C4" s="33"/>
      <c r="D4" s="33"/>
      <c r="E4" s="33"/>
      <c r="F4" s="33"/>
      <c r="G4" s="34"/>
    </row>
    <row r="5" spans="2:7" ht="19.5" customHeight="1" thickTop="1">
      <c r="B5" s="30" t="s">
        <v>26</v>
      </c>
      <c r="C5" s="24" t="s">
        <v>4</v>
      </c>
      <c r="D5" s="25"/>
      <c r="E5" s="35" t="s">
        <v>0</v>
      </c>
      <c r="F5" s="36"/>
      <c r="G5" s="43" t="s">
        <v>27</v>
      </c>
    </row>
    <row r="6" spans="2:7" ht="17.100000000000001" customHeight="1">
      <c r="B6" s="31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17688</v>
      </c>
      <c r="D8" s="10">
        <f>C8/C$26</f>
        <v>9.3777834330067436E-2</v>
      </c>
      <c r="E8" s="11">
        <v>25655.980834740076</v>
      </c>
      <c r="F8" s="10">
        <f>E8/E$26</f>
        <v>6.9659146029163482E-2</v>
      </c>
      <c r="G8" s="12">
        <f t="shared" ref="G8:G26" si="0">E8*10^6/C8</f>
        <v>1450473.8147184574</v>
      </c>
    </row>
    <row r="9" spans="2:7" ht="17.100000000000001" customHeight="1">
      <c r="B9" s="7" t="s">
        <v>7</v>
      </c>
      <c r="C9" s="3">
        <v>9818</v>
      </c>
      <c r="D9" s="10">
        <f t="shared" ref="D9:F25" si="1">C9/C$26</f>
        <v>5.2052848114688043E-2</v>
      </c>
      <c r="E9" s="11">
        <v>12304.068959810013</v>
      </c>
      <c r="F9" s="10">
        <f t="shared" si="1"/>
        <v>3.3407061766422101E-2</v>
      </c>
      <c r="G9" s="13">
        <f t="shared" si="0"/>
        <v>1253215.4165624375</v>
      </c>
    </row>
    <row r="10" spans="2:7" ht="17.100000000000001" customHeight="1">
      <c r="B10" s="7" t="s">
        <v>8</v>
      </c>
      <c r="C10" s="3">
        <v>3613</v>
      </c>
      <c r="D10" s="10">
        <f t="shared" si="1"/>
        <v>1.9155320863553465E-2</v>
      </c>
      <c r="E10" s="11">
        <v>5482.5058600999982</v>
      </c>
      <c r="F10" s="10">
        <f t="shared" si="1"/>
        <v>1.4885678266383828E-2</v>
      </c>
      <c r="G10" s="13">
        <f t="shared" si="0"/>
        <v>1517438.6548851365</v>
      </c>
    </row>
    <row r="11" spans="2:7" ht="17.100000000000001" customHeight="1">
      <c r="B11" s="7" t="s">
        <v>9</v>
      </c>
      <c r="C11" s="3">
        <v>7317</v>
      </c>
      <c r="D11" s="10">
        <f t="shared" si="1"/>
        <v>3.8793103448275863E-2</v>
      </c>
      <c r="E11" s="11">
        <v>13878.044825620002</v>
      </c>
      <c r="F11" s="10">
        <f t="shared" si="1"/>
        <v>3.7680599986967309E-2</v>
      </c>
      <c r="G11" s="13">
        <f t="shared" si="0"/>
        <v>1896685.093018997</v>
      </c>
    </row>
    <row r="12" spans="2:7" ht="17.100000000000001" customHeight="1">
      <c r="B12" s="18" t="s">
        <v>10</v>
      </c>
      <c r="C12" s="19">
        <v>5936</v>
      </c>
      <c r="D12" s="20">
        <f t="shared" si="1"/>
        <v>3.1471349196250581E-2</v>
      </c>
      <c r="E12" s="21">
        <v>9247.7798422399846</v>
      </c>
      <c r="F12" s="20">
        <f t="shared" si="1"/>
        <v>2.5108860605471992E-2</v>
      </c>
      <c r="G12" s="22">
        <f t="shared" si="0"/>
        <v>1557914.3939083533</v>
      </c>
    </row>
    <row r="13" spans="2:7" ht="17.100000000000001" customHeight="1">
      <c r="B13" s="7" t="s">
        <v>11</v>
      </c>
      <c r="C13" s="3">
        <v>3138</v>
      </c>
      <c r="D13" s="10">
        <f t="shared" si="1"/>
        <v>1.6636976714594732E-2</v>
      </c>
      <c r="E13" s="11">
        <v>5037.5300855200048</v>
      </c>
      <c r="F13" s="10">
        <f t="shared" si="1"/>
        <v>1.3677514265148833E-2</v>
      </c>
      <c r="G13" s="13">
        <f t="shared" si="0"/>
        <v>1605331.4485404734</v>
      </c>
    </row>
    <row r="14" spans="2:7" ht="17.100000000000001" customHeight="1">
      <c r="B14" s="7" t="s">
        <v>12</v>
      </c>
      <c r="C14" s="3">
        <v>3829</v>
      </c>
      <c r="D14" s="10">
        <f t="shared" si="1"/>
        <v>2.0300504729185223E-2</v>
      </c>
      <c r="E14" s="11">
        <v>5491.3965135699982</v>
      </c>
      <c r="F14" s="10">
        <f t="shared" si="1"/>
        <v>1.4909817484929033E-2</v>
      </c>
      <c r="G14" s="13">
        <f t="shared" si="0"/>
        <v>1434159.4446513443</v>
      </c>
    </row>
    <row r="15" spans="2:7" ht="17.100000000000001" customHeight="1">
      <c r="B15" s="7" t="s">
        <v>13</v>
      </c>
      <c r="C15" s="3">
        <v>7505</v>
      </c>
      <c r="D15" s="10">
        <f t="shared" si="1"/>
        <v>3.9789837553547952E-2</v>
      </c>
      <c r="E15" s="11">
        <v>11001.845025800014</v>
      </c>
      <c r="F15" s="10">
        <f t="shared" si="1"/>
        <v>2.9871363491381146E-2</v>
      </c>
      <c r="G15" s="13">
        <f t="shared" si="0"/>
        <v>1465935.379853433</v>
      </c>
    </row>
    <row r="16" spans="2:7" ht="17.100000000000001" customHeight="1">
      <c r="B16" s="7" t="s">
        <v>14</v>
      </c>
      <c r="C16" s="3">
        <v>72697</v>
      </c>
      <c r="D16" s="10">
        <f t="shared" si="1"/>
        <v>0.38542329388811131</v>
      </c>
      <c r="E16" s="11">
        <v>112850.74523769935</v>
      </c>
      <c r="F16" s="10">
        <f t="shared" si="1"/>
        <v>0.30640366441840877</v>
      </c>
      <c r="G16" s="13">
        <f t="shared" si="0"/>
        <v>1552343.9101709747</v>
      </c>
    </row>
    <row r="17" spans="2:7" ht="17.100000000000001" customHeight="1">
      <c r="B17" s="18" t="s">
        <v>15</v>
      </c>
      <c r="C17" s="19">
        <v>907</v>
      </c>
      <c r="D17" s="20">
        <f t="shared" si="1"/>
        <v>4.8087118802222504E-3</v>
      </c>
      <c r="E17" s="21">
        <v>1204.4385918800003</v>
      </c>
      <c r="F17" s="20">
        <f t="shared" si="1"/>
        <v>3.2701990345004477E-3</v>
      </c>
      <c r="G17" s="22">
        <f t="shared" si="0"/>
        <v>1327936.7054906287</v>
      </c>
    </row>
    <row r="18" spans="2:7" ht="17.100000000000001" customHeight="1">
      <c r="B18" s="7" t="s">
        <v>16</v>
      </c>
      <c r="C18" s="3">
        <v>7654</v>
      </c>
      <c r="D18" s="10">
        <f t="shared" si="1"/>
        <v>4.0579802349747639E-2</v>
      </c>
      <c r="E18" s="11">
        <v>14731.366504460046</v>
      </c>
      <c r="F18" s="10">
        <f t="shared" si="1"/>
        <v>3.9997473382650597E-2</v>
      </c>
      <c r="G18" s="13">
        <f t="shared" si="0"/>
        <v>1924662.4646537816</v>
      </c>
    </row>
    <row r="19" spans="2:7" ht="17.100000000000001" customHeight="1">
      <c r="B19" s="7" t="s">
        <v>17</v>
      </c>
      <c r="C19" s="3">
        <v>16964</v>
      </c>
      <c r="D19" s="10">
        <f t="shared" si="1"/>
        <v>8.9939347669338768E-2</v>
      </c>
      <c r="E19" s="11">
        <v>98190.38564624016</v>
      </c>
      <c r="F19" s="10">
        <f t="shared" si="1"/>
        <v>0.26659898354498507</v>
      </c>
      <c r="G19" s="13">
        <f t="shared" si="0"/>
        <v>5788162.3229332799</v>
      </c>
    </row>
    <row r="20" spans="2:7" ht="17.100000000000001" customHeight="1">
      <c r="B20" s="7" t="s">
        <v>18</v>
      </c>
      <c r="C20" s="3">
        <v>4265</v>
      </c>
      <c r="D20" s="10">
        <f t="shared" si="1"/>
        <v>2.2612079569071554E-2</v>
      </c>
      <c r="E20" s="11">
        <v>6688.2933859399873</v>
      </c>
      <c r="F20" s="10">
        <f t="shared" si="1"/>
        <v>1.8159539822629508E-2</v>
      </c>
      <c r="G20" s="13">
        <f t="shared" si="0"/>
        <v>1568181.3331629513</v>
      </c>
    </row>
    <row r="21" spans="2:7" ht="17.100000000000001" customHeight="1">
      <c r="B21" s="7" t="s">
        <v>19</v>
      </c>
      <c r="C21" s="3">
        <v>2207</v>
      </c>
      <c r="D21" s="10">
        <f t="shared" si="1"/>
        <v>1.1701022182635619E-2</v>
      </c>
      <c r="E21" s="11">
        <v>4006.6833313499983</v>
      </c>
      <c r="F21" s="10">
        <f t="shared" si="1"/>
        <v>1.0878638437911524E-2</v>
      </c>
      <c r="G21" s="13">
        <f t="shared" si="0"/>
        <v>1815443.285613955</v>
      </c>
    </row>
    <row r="22" spans="2:7" ht="17.100000000000001" customHeight="1">
      <c r="B22" s="18" t="s">
        <v>20</v>
      </c>
      <c r="C22" s="19">
        <v>19612</v>
      </c>
      <c r="D22" s="20">
        <f t="shared" si="1"/>
        <v>0.10397845357763923</v>
      </c>
      <c r="E22" s="21">
        <v>33450.42631627011</v>
      </c>
      <c r="F22" s="20">
        <f t="shared" si="1"/>
        <v>9.0822024950520261E-2</v>
      </c>
      <c r="G22" s="22">
        <f t="shared" si="0"/>
        <v>1705610.1527773868</v>
      </c>
    </row>
    <row r="23" spans="2:7" ht="17.100000000000001" customHeight="1">
      <c r="B23" s="7" t="s">
        <v>21</v>
      </c>
      <c r="C23" s="3">
        <v>301</v>
      </c>
      <c r="D23" s="10">
        <f t="shared" si="1"/>
        <v>1.59583492386648E-3</v>
      </c>
      <c r="E23" s="11">
        <v>566.21600326999987</v>
      </c>
      <c r="F23" s="10">
        <f t="shared" si="1"/>
        <v>1.5373461459102242E-3</v>
      </c>
      <c r="G23" s="13">
        <f t="shared" si="0"/>
        <v>1881116.2899335544</v>
      </c>
    </row>
    <row r="24" spans="2:7" ht="17.100000000000001" customHeight="1">
      <c r="B24" s="7" t="s">
        <v>22</v>
      </c>
      <c r="C24" s="3">
        <v>359</v>
      </c>
      <c r="D24" s="10">
        <f t="shared" si="1"/>
        <v>1.9033379988972303E-3</v>
      </c>
      <c r="E24" s="11">
        <v>684.63999172999991</v>
      </c>
      <c r="F24" s="10">
        <f t="shared" si="1"/>
        <v>1.8588818517024945E-3</v>
      </c>
      <c r="G24" s="13">
        <f t="shared" si="0"/>
        <v>1907075.185877437</v>
      </c>
    </row>
    <row r="25" spans="2:7" ht="17.100000000000001" customHeight="1" thickBot="1">
      <c r="B25" s="8" t="s">
        <v>23</v>
      </c>
      <c r="C25" s="4">
        <v>4806</v>
      </c>
      <c r="D25" s="10">
        <f t="shared" si="1"/>
        <v>2.5480341010306655E-2</v>
      </c>
      <c r="E25" s="14">
        <v>7835.0799536299946</v>
      </c>
      <c r="F25" s="10">
        <f t="shared" si="1"/>
        <v>2.1273206514913299E-2</v>
      </c>
      <c r="G25" s="13">
        <f t="shared" si="0"/>
        <v>1630270.4855659581</v>
      </c>
    </row>
    <row r="26" spans="2:7" ht="17.100000000000001" customHeight="1" thickTop="1" thickBot="1">
      <c r="B26" s="9" t="s">
        <v>2</v>
      </c>
      <c r="C26" s="5">
        <v>188616</v>
      </c>
      <c r="D26" s="15">
        <f>C26/C$26</f>
        <v>1</v>
      </c>
      <c r="E26" s="16">
        <v>368307.42690986977</v>
      </c>
      <c r="F26" s="15">
        <f>E26/E$26</f>
        <v>1</v>
      </c>
      <c r="G26" s="17">
        <f t="shared" si="0"/>
        <v>1952683.9022663494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B4:G4"/>
    <mergeCell ref="E5:F5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</vt:lpstr>
      <vt:lpstr>D.II!Área_de_impresión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2014-11-03T11:41:10Z</cp:lastPrinted>
  <dcterms:created xsi:type="dcterms:W3CDTF">2001-12-13T08:15:43Z</dcterms:created>
  <dcterms:modified xsi:type="dcterms:W3CDTF">2018-03-20T11:27:30Z</dcterms:modified>
</cp:coreProperties>
</file>