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65" yWindow="-150" windowWidth="19170" windowHeight="6360" tabRatio="721"/>
  </bookViews>
  <sheets>
    <sheet name="D.IV" sheetId="66" r:id="rId1"/>
  </sheets>
  <definedNames>
    <definedName name="_xlnm.Print_Area" localSheetId="0">D.IV!$B$2:$G$26</definedName>
  </definedNames>
  <calcPr calcId="162913"/>
</workbook>
</file>

<file path=xl/calcChain.xml><?xml version="1.0" encoding="utf-8"?>
<calcChain xmlns="http://schemas.openxmlformats.org/spreadsheetml/2006/main">
  <c r="F26" i="66" l="1"/>
  <c r="D26" i="66"/>
  <c r="F25" i="66"/>
  <c r="D25" i="66"/>
  <c r="F24" i="66"/>
  <c r="D24" i="66"/>
  <c r="F23" i="66"/>
  <c r="D23" i="66"/>
  <c r="F22" i="66"/>
  <c r="D22" i="66"/>
  <c r="F21" i="66"/>
  <c r="D21" i="66"/>
  <c r="F20" i="66"/>
  <c r="D20" i="66"/>
  <c r="F19" i="66"/>
  <c r="D19" i="66"/>
  <c r="F18" i="66"/>
  <c r="D18" i="66"/>
  <c r="F17" i="66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26" i="66" l="1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<sst xmlns="http://schemas.openxmlformats.org/spreadsheetml/2006/main" count="30" uniqueCount="29">
  <si>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</si>
  <si>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</si>
  <si>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</si>
  <si>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</si>
  <si>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</si>
  <si>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</si>
  <si>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</si>
  <si>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</si>
  <si>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</si>
  <si>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</si>
  <si>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</si>
  <si>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</si>
  <si>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</si>
  <si>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</si>
  <si>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</si>
  <si>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</si>
  <si>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</si>
  <si>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</si>
  <si>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</si>
  <si>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</si>
  <si>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</si>
  <si>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</si>
  <si>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</si>
  <si>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</si>
  <si>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D.IV.DEUDAS DEDUCIBLES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</si>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</sst>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8255</v>
      </c>
      <c r="D8" s="10">
        <f>C8/C$26</f>
        <v>9.1876370354706235E-2</v>
      </c>
      <c r="E8" s="11">
        <v>1614.8238761699986</v>
      </c>
      <c r="F8" s="10">
        <f>E8/E$26</f>
        <v>9.9787617803488035E-2</v>
      </c>
      <c r="G8" s="12">
        <f t="shared" ref="G8:G26" si="0">E8*10^6/C8</f>
        <v>195617.67125015127</v>
      </c>
    </row>
    <row r="9" spans="2:7" ht="17.100000000000001" customHeight="1">
      <c r="B9" s="7" t="s">
        <v>7</v>
      </c>
      <c r="C9" s="3">
        <v>4392</v>
      </c>
      <c r="D9" s="10">
        <f t="shared" ref="D9:F24" si="1">C9/C$26</f>
        <v>4.8882013155405177E-2</v>
      </c>
      <c r="E9" s="11">
        <v>513.57392130999983</v>
      </c>
      <c r="F9" s="10">
        <f t="shared" si="1"/>
        <v>3.1736165739059088E-2</v>
      </c>
      <c r="G9" s="13">
        <f t="shared" si="0"/>
        <v>116933.9529394353</v>
      </c>
    </row>
    <row r="10" spans="2:7" ht="17.100000000000001" customHeight="1">
      <c r="B10" s="7" t="s">
        <v>8</v>
      </c>
      <c r="C10" s="3">
        <v>1813</v>
      </c>
      <c r="D10" s="10">
        <f t="shared" si="1"/>
        <v>2.0178299146345537E-2</v>
      </c>
      <c r="E10" s="11">
        <v>241.25462177</v>
      </c>
      <c r="F10" s="10">
        <f t="shared" si="1"/>
        <v>1.4908266062803396E-2</v>
      </c>
      <c r="G10" s="13">
        <f t="shared" si="0"/>
        <v>133069.28944842803</v>
      </c>
    </row>
    <row r="11" spans="2:7" ht="17.100000000000001" customHeight="1">
      <c r="B11" s="7" t="s">
        <v>9</v>
      </c>
      <c r="C11" s="3">
        <v>3720</v>
      </c>
      <c r="D11" s="10">
        <f t="shared" si="1"/>
        <v>4.1402798027802203E-2</v>
      </c>
      <c r="E11" s="11">
        <v>600.981986599999</v>
      </c>
      <c r="F11" s="10">
        <f t="shared" si="1"/>
        <v>3.7137524203480592E-2</v>
      </c>
      <c r="G11" s="13">
        <f t="shared" si="0"/>
        <v>161554.297473118</v>
      </c>
    </row>
    <row r="12" spans="2:7" ht="17.100000000000001" customHeight="1">
      <c r="B12" s="18" t="s">
        <v>10</v>
      </c>
      <c r="C12" s="19">
        <v>3116</v>
      </c>
      <c r="D12" s="20">
        <f t="shared" si="1"/>
        <v>3.4680408240492379E-2</v>
      </c>
      <c r="E12" s="21">
        <v>452.01512955000055</v>
      </c>
      <c r="F12" s="20">
        <f t="shared" si="1"/>
        <v>2.7932156351260909E-2</v>
      </c>
      <c r="G12" s="22">
        <f t="shared" si="0"/>
        <v>145062.62180680377</v>
      </c>
    </row>
    <row r="13" spans="2:7" ht="17.100000000000001" customHeight="1">
      <c r="B13" s="7" t="s">
        <v>11</v>
      </c>
      <c r="C13" s="3">
        <v>1519</v>
      </c>
      <c r="D13" s="10">
        <f t="shared" si="1"/>
        <v>1.6906142528019232E-2</v>
      </c>
      <c r="E13" s="11">
        <v>151.20063405000002</v>
      </c>
      <c r="F13" s="10">
        <f t="shared" si="1"/>
        <v>9.3434035159374214E-3</v>
      </c>
      <c r="G13" s="13">
        <f t="shared" si="0"/>
        <v>99539.587919684011</v>
      </c>
    </row>
    <row r="14" spans="2:7" ht="17.100000000000001" customHeight="1">
      <c r="B14" s="7" t="s">
        <v>12</v>
      </c>
      <c r="C14" s="3">
        <v>1514</v>
      </c>
      <c r="D14" s="10">
        <f t="shared" si="1"/>
        <v>1.6850493605938852E-2</v>
      </c>
      <c r="E14" s="11">
        <v>170.21180481999986</v>
      </c>
      <c r="F14" s="10">
        <f t="shared" si="1"/>
        <v>1.0518193826378605E-2</v>
      </c>
      <c r="G14" s="13">
        <f t="shared" si="0"/>
        <v>112425.23435931298</v>
      </c>
    </row>
    <row r="15" spans="2:7" ht="17.100000000000001" customHeight="1">
      <c r="B15" s="7" t="s">
        <v>13</v>
      </c>
      <c r="C15" s="3">
        <v>3206</v>
      </c>
      <c r="D15" s="10">
        <f t="shared" si="1"/>
        <v>3.5682088837939212E-2</v>
      </c>
      <c r="E15" s="11">
        <v>387.42555284000014</v>
      </c>
      <c r="F15" s="10">
        <f t="shared" si="1"/>
        <v>2.3940860402557659E-2</v>
      </c>
      <c r="G15" s="13">
        <f t="shared" si="0"/>
        <v>120843.90294447915</v>
      </c>
    </row>
    <row r="16" spans="2:7" ht="17.100000000000001" customHeight="1">
      <c r="B16" s="7" t="s">
        <v>14</v>
      </c>
      <c r="C16" s="3">
        <v>36566</v>
      </c>
      <c r="D16" s="10">
        <f t="shared" si="1"/>
        <v>0.40697169695822993</v>
      </c>
      <c r="E16" s="11">
        <v>5018.2106815499928</v>
      </c>
      <c r="F16" s="10">
        <f t="shared" si="1"/>
        <v>0.31009901261527761</v>
      </c>
      <c r="G16" s="13">
        <f t="shared" si="0"/>
        <v>137237.06945112927</v>
      </c>
    </row>
    <row r="17" spans="2:7" ht="17.100000000000001" customHeight="1">
      <c r="B17" s="18" t="s">
        <v>15</v>
      </c>
      <c r="C17" s="19">
        <v>407</v>
      </c>
      <c r="D17" s="20">
        <f t="shared" si="1"/>
        <v>4.5298222573428755E-3</v>
      </c>
      <c r="E17" s="21">
        <v>53.069197400000007</v>
      </c>
      <c r="F17" s="20">
        <f t="shared" si="1"/>
        <v>3.2793971314377373E-3</v>
      </c>
      <c r="G17" s="22">
        <f t="shared" si="0"/>
        <v>130391.14840294841</v>
      </c>
    </row>
    <row r="18" spans="2:7" ht="17.100000000000001" customHeight="1">
      <c r="B18" s="7" t="s">
        <v>16</v>
      </c>
      <c r="C18" s="3">
        <v>3500</v>
      </c>
      <c r="D18" s="10">
        <f t="shared" si="1"/>
        <v>3.895424545626551E-2</v>
      </c>
      <c r="E18" s="11">
        <v>501.03833675999937</v>
      </c>
      <c r="F18" s="10">
        <f t="shared" si="1"/>
        <v>3.0961532580311396E-2</v>
      </c>
      <c r="G18" s="13">
        <f t="shared" si="0"/>
        <v>143153.81050285697</v>
      </c>
    </row>
    <row r="19" spans="2:7" ht="17.100000000000001" customHeight="1">
      <c r="B19" s="7" t="s">
        <v>17</v>
      </c>
      <c r="C19" s="3">
        <v>8547</v>
      </c>
      <c r="D19" s="10">
        <f t="shared" si="1"/>
        <v>9.5126267404200382E-2</v>
      </c>
      <c r="E19" s="11">
        <v>3861.255029779998</v>
      </c>
      <c r="F19" s="10">
        <f t="shared" si="1"/>
        <v>0.2386052416238362</v>
      </c>
      <c r="G19" s="13">
        <f t="shared" si="0"/>
        <v>451767.29025154997</v>
      </c>
    </row>
    <row r="20" spans="2:7" ht="17.100000000000001" customHeight="1">
      <c r="B20" s="7" t="s">
        <v>18</v>
      </c>
      <c r="C20" s="3">
        <v>1919</v>
      </c>
      <c r="D20" s="10">
        <f t="shared" si="1"/>
        <v>2.1358056294449576E-2</v>
      </c>
      <c r="E20" s="11">
        <v>392.59265900000003</v>
      </c>
      <c r="F20" s="10">
        <f t="shared" si="1"/>
        <v>2.4260160372203288E-2</v>
      </c>
      <c r="G20" s="13">
        <f t="shared" si="0"/>
        <v>204581.89630015634</v>
      </c>
    </row>
    <row r="21" spans="2:7" ht="17.100000000000001" customHeight="1">
      <c r="B21" s="7" t="s">
        <v>19</v>
      </c>
      <c r="C21" s="3">
        <v>973</v>
      </c>
      <c r="D21" s="10">
        <f t="shared" si="1"/>
        <v>1.0829280236841812E-2</v>
      </c>
      <c r="E21" s="11">
        <v>134.80161886999994</v>
      </c>
      <c r="F21" s="10">
        <f t="shared" si="1"/>
        <v>8.3300306749210587E-3</v>
      </c>
      <c r="G21" s="13">
        <f t="shared" si="0"/>
        <v>138542.25988694752</v>
      </c>
    </row>
    <row r="22" spans="2:7" ht="17.100000000000001" customHeight="1">
      <c r="B22" s="18" t="s">
        <v>20</v>
      </c>
      <c r="C22" s="19">
        <v>9218</v>
      </c>
      <c r="D22" s="20">
        <f t="shared" si="1"/>
        <v>0.10259435274738728</v>
      </c>
      <c r="E22" s="21">
        <v>1466.4021468499993</v>
      </c>
      <c r="F22" s="20">
        <f t="shared" si="1"/>
        <v>9.06159359763377E-2</v>
      </c>
      <c r="G22" s="22">
        <f t="shared" si="0"/>
        <v>159080.29364829673</v>
      </c>
    </row>
    <row r="23" spans="2:7" ht="17.100000000000001" customHeight="1">
      <c r="B23" s="7" t="s">
        <v>21</v>
      </c>
      <c r="C23" s="3">
        <v>141</v>
      </c>
      <c r="D23" s="10">
        <f t="shared" si="1"/>
        <v>1.5692996026666964E-3</v>
      </c>
      <c r="E23" s="11">
        <v>28.012838630000008</v>
      </c>
      <c r="F23" s="10">
        <f t="shared" si="1"/>
        <v>1.7310460143994989E-3</v>
      </c>
      <c r="G23" s="13">
        <f t="shared" si="0"/>
        <v>198672.61439716315</v>
      </c>
    </row>
    <row r="24" spans="2:7" ht="17.100000000000001" customHeight="1">
      <c r="B24" s="7" t="s">
        <v>22</v>
      </c>
      <c r="C24" s="3">
        <v>164</v>
      </c>
      <c r="D24" s="10">
        <f t="shared" si="1"/>
        <v>1.825284644236441E-3</v>
      </c>
      <c r="E24" s="11">
        <v>18.56381008</v>
      </c>
      <c r="F24" s="10">
        <f t="shared" si="1"/>
        <v>1.1471457739609032E-3</v>
      </c>
      <c r="G24" s="13">
        <f t="shared" si="0"/>
        <v>113193.96390243902</v>
      </c>
    </row>
    <row r="25" spans="2:7" ht="17.100000000000001" customHeight="1" thickBot="1">
      <c r="B25" s="8" t="s">
        <v>23</v>
      </c>
      <c r="C25" s="4">
        <v>879</v>
      </c>
      <c r="D25" s="10">
        <f t="shared" ref="D25:F25" si="2">C25/C$26</f>
        <v>9.7830805017306809E-3</v>
      </c>
      <c r="E25" s="14">
        <v>577.17389343999992</v>
      </c>
      <c r="F25" s="10">
        <f t="shared" si="2"/>
        <v>3.5666309332348899E-2</v>
      </c>
      <c r="G25" s="13">
        <f t="shared" si="0"/>
        <v>656625.58980659838</v>
      </c>
    </row>
    <row r="26" spans="2:7" ht="17.100000000000001" customHeight="1" thickTop="1" thickBot="1">
      <c r="B26" s="9" t="s">
        <v>2</v>
      </c>
      <c r="C26" s="5">
        <v>89849</v>
      </c>
      <c r="D26" s="15">
        <f>C26/C$26</f>
        <v>1</v>
      </c>
      <c r="E26" s="16">
        <v>16182.607739469988</v>
      </c>
      <c r="F26" s="15">
        <f>E26/E$26</f>
        <v>1</v>
      </c>
      <c r="G26" s="17">
        <f t="shared" si="0"/>
        <v>180108.93543022167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2018-03-20T11:27:01Z</dcterms:modified>
</cp:coreProperties>
</file>