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65" yWindow="-240" windowWidth="19170" windowHeight="6615" tabRatio="721"/>
  </bookViews>
  <sheets>
    <sheet name="D.V" sheetId="67" r:id="rId1"/>
  </sheets>
  <definedNames>
    <definedName name="_xlnm.Print_Area" localSheetId="0">D.V!$B$2:$G$26</definedName>
  </definedNames>
  <calcPr calcId="162913"/>
</workbook>
</file>

<file path=xl/calcChain.xml><?xml version="1.0" encoding="utf-8"?>
<calcChain xmlns="http://schemas.openxmlformats.org/spreadsheetml/2006/main">
  <c r="F26" i="67" l="1"/>
  <c r="D26" i="67"/>
  <c r="F25" i="67"/>
  <c r="D25" i="67"/>
  <c r="F24" i="67"/>
  <c r="D24" i="67"/>
  <c r="F23" i="67"/>
  <c r="D23" i="67"/>
  <c r="F22" i="67"/>
  <c r="D22" i="67"/>
  <c r="F21" i="67"/>
  <c r="D21" i="67"/>
  <c r="F20" i="67"/>
  <c r="D20" i="67"/>
  <c r="F19" i="67"/>
  <c r="D19" i="67"/>
  <c r="F18" i="67"/>
  <c r="D18" i="67"/>
  <c r="F17" i="67"/>
  <c r="D17" i="67"/>
  <c r="F16" i="67"/>
  <c r="D16" i="67"/>
  <c r="F15" i="67"/>
  <c r="D15" i="67"/>
  <c r="F14" i="67"/>
  <c r="D14" i="67"/>
  <c r="F13" i="67"/>
  <c r="D13" i="67"/>
  <c r="F12" i="67"/>
  <c r="D12" i="67"/>
  <c r="F11" i="67"/>
  <c r="D11" i="67"/>
  <c r="F10" i="67"/>
  <c r="D10" i="67"/>
  <c r="F9" i="67"/>
  <c r="D9" i="67"/>
  <c r="F8" i="67"/>
  <c r="D8" i="67"/>
  <c r="G26" i="67" l="1"/>
  <c r="G25" i="67"/>
  <c r="G24" i="67"/>
  <c r="G23" i="67"/>
  <c r="G22" i="67"/>
  <c r="G21" i="67"/>
  <c r="G20" i="67"/>
  <c r="G19" i="67"/>
  <c r="G18" i="67"/>
  <c r="G17" i="67"/>
  <c r="G16" i="67"/>
  <c r="G15" i="67"/>
  <c r="G14" i="67"/>
  <c r="G13" i="67"/>
  <c r="G12" i="67"/>
  <c r="G11" i="67"/>
  <c r="G10" i="67"/>
  <c r="G9" i="67"/>
  <c r="G8" i="67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<sst xmlns="http://schemas.openxmlformats.org/spreadsheetml/2006/main" count="30" uniqueCount="29">
  <si>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</si>
  <si>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</si>
  <si>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</si>
  <si>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</si>
  <si>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</si>
  <si>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</si>
  <si>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</si>
  <si>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</si>
  <si>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</si>
  <si>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</si>
  <si>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</si>
  <si>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</si>
  <si>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</si>
  <si>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</si>
  <si>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</si>
  <si>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</si>
  <si>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</si>
  <si>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</si>
  <si>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</si>
  <si>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</si>
  <si>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</si>
  <si>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</si>
  <si>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</si>
  <si>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</si>
  <si>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D.V. BASE IMPONIBLE</t>
  </si>
  <si>
    <t>% s/total</t>
  </si>
  <si>
    <t>Tramos de base                               imponible</t>
  </si>
  <si>
    <t>Cuantía media       (euros)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</si>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</sst>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30" t="s">
        <v>26</v>
      </c>
      <c r="C5" s="24" t="s">
        <v>4</v>
      </c>
      <c r="D5" s="25"/>
      <c r="E5" s="32" t="s">
        <v>0</v>
      </c>
      <c r="F5" s="33"/>
      <c r="G5" s="43" t="s">
        <v>27</v>
      </c>
    </row>
    <row r="6" spans="2:7" ht="17.100000000000001" customHeight="1">
      <c r="B6" s="31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17533</v>
      </c>
      <c r="D8" s="10">
        <f>C8/C$26</f>
        <v>9.3355483496531055E-2</v>
      </c>
      <c r="E8" s="11">
        <v>24200.273790449974</v>
      </c>
      <c r="F8" s="10">
        <f>E8/E$26</f>
        <v>6.8561716702365688E-2</v>
      </c>
      <c r="G8" s="12">
        <f t="shared" ref="G8:G26" si="0">E8*10^6/C8</f>
        <v>1380269.9931814279</v>
      </c>
    </row>
    <row r="9" spans="2:7" ht="17.100000000000001" customHeight="1">
      <c r="B9" s="7" t="s">
        <v>7</v>
      </c>
      <c r="C9" s="3">
        <v>9788</v>
      </c>
      <c r="D9" s="10">
        <f t="shared" ref="D9:F24" si="1">C9/C$26</f>
        <v>5.2116778216166428E-2</v>
      </c>
      <c r="E9" s="11">
        <v>11826.312162930009</v>
      </c>
      <c r="F9" s="10">
        <f t="shared" si="1"/>
        <v>3.3505086395697034E-2</v>
      </c>
      <c r="G9" s="13">
        <f t="shared" si="0"/>
        <v>1208246.0321751134</v>
      </c>
    </row>
    <row r="10" spans="2:7" ht="17.100000000000001" customHeight="1">
      <c r="B10" s="7" t="s">
        <v>8</v>
      </c>
      <c r="C10" s="3">
        <v>3597</v>
      </c>
      <c r="D10" s="10">
        <f t="shared" si="1"/>
        <v>1.9152436784179671E-2</v>
      </c>
      <c r="E10" s="11">
        <v>5271.787675739999</v>
      </c>
      <c r="F10" s="10">
        <f t="shared" si="1"/>
        <v>1.4935484460582548E-2</v>
      </c>
      <c r="G10" s="13">
        <f t="shared" si="0"/>
        <v>1465606.8044870722</v>
      </c>
    </row>
    <row r="11" spans="2:7" ht="17.100000000000001" customHeight="1">
      <c r="B11" s="7" t="s">
        <v>9</v>
      </c>
      <c r="C11" s="3">
        <v>7300</v>
      </c>
      <c r="D11" s="10">
        <f t="shared" si="1"/>
        <v>3.8869276765224246E-2</v>
      </c>
      <c r="E11" s="11">
        <v>13291.864542490011</v>
      </c>
      <c r="F11" s="10">
        <f t="shared" si="1"/>
        <v>3.7657138059654781E-2</v>
      </c>
      <c r="G11" s="13">
        <f t="shared" si="0"/>
        <v>1820803.361984933</v>
      </c>
    </row>
    <row r="12" spans="2:7" ht="17.100000000000001" customHeight="1">
      <c r="B12" s="18" t="s">
        <v>10</v>
      </c>
      <c r="C12" s="19">
        <v>5884</v>
      </c>
      <c r="D12" s="20">
        <f t="shared" si="1"/>
        <v>3.1329701984462936E-2</v>
      </c>
      <c r="E12" s="21">
        <v>8810.72178281999</v>
      </c>
      <c r="F12" s="20">
        <f t="shared" si="1"/>
        <v>2.4961627130658776E-2</v>
      </c>
      <c r="G12" s="22">
        <f t="shared" si="0"/>
        <v>1497403.430118965</v>
      </c>
    </row>
    <row r="13" spans="2:7" ht="17.100000000000001" customHeight="1">
      <c r="B13" s="7" t="s">
        <v>11</v>
      </c>
      <c r="C13" s="3">
        <v>3132</v>
      </c>
      <c r="D13" s="10">
        <f t="shared" si="1"/>
        <v>1.6676517099819498E-2</v>
      </c>
      <c r="E13" s="11">
        <v>4888.5157224700088</v>
      </c>
      <c r="F13" s="10">
        <f t="shared" si="1"/>
        <v>1.3849637940514281E-2</v>
      </c>
      <c r="G13" s="13">
        <f t="shared" si="0"/>
        <v>1560828.7747349965</v>
      </c>
    </row>
    <row r="14" spans="2:7" ht="17.100000000000001" customHeight="1">
      <c r="B14" s="7" t="s">
        <v>12</v>
      </c>
      <c r="C14" s="3">
        <v>3817</v>
      </c>
      <c r="D14" s="10">
        <f t="shared" si="1"/>
        <v>2.0323839645597388E-2</v>
      </c>
      <c r="E14" s="11">
        <v>5329.4317658000064</v>
      </c>
      <c r="F14" s="10">
        <f t="shared" si="1"/>
        <v>1.5098795744020156E-2</v>
      </c>
      <c r="G14" s="13">
        <f t="shared" si="0"/>
        <v>1396235.7259104024</v>
      </c>
    </row>
    <row r="15" spans="2:7" ht="17.100000000000001" customHeight="1">
      <c r="B15" s="7" t="s">
        <v>13</v>
      </c>
      <c r="C15" s="3">
        <v>7474</v>
      </c>
      <c r="D15" s="10">
        <f t="shared" si="1"/>
        <v>3.9795749937436439E-2</v>
      </c>
      <c r="E15" s="11">
        <v>10648.362544130012</v>
      </c>
      <c r="F15" s="10">
        <f t="shared" si="1"/>
        <v>3.0167841174707187E-2</v>
      </c>
      <c r="G15" s="13">
        <f t="shared" si="0"/>
        <v>1424720.7043256639</v>
      </c>
    </row>
    <row r="16" spans="2:7" ht="17.100000000000001" customHeight="1">
      <c r="B16" s="7" t="s">
        <v>14</v>
      </c>
      <c r="C16" s="3">
        <v>72513</v>
      </c>
      <c r="D16" s="10">
        <f t="shared" si="1"/>
        <v>0.38609970768174051</v>
      </c>
      <c r="E16" s="11">
        <v>107982.28050923029</v>
      </c>
      <c r="F16" s="10">
        <f t="shared" si="1"/>
        <v>0.30592424652942629</v>
      </c>
      <c r="G16" s="13">
        <f t="shared" si="0"/>
        <v>1489143.7467658252</v>
      </c>
    </row>
    <row r="17" spans="2:7" ht="17.100000000000001" customHeight="1">
      <c r="B17" s="18" t="s">
        <v>15</v>
      </c>
      <c r="C17" s="19">
        <v>903</v>
      </c>
      <c r="D17" s="20">
        <f t="shared" si="1"/>
        <v>4.8080762902736295E-3</v>
      </c>
      <c r="E17" s="21">
        <v>1153.5041459000013</v>
      </c>
      <c r="F17" s="20">
        <f t="shared" si="1"/>
        <v>3.2679888314903929E-3</v>
      </c>
      <c r="G17" s="22">
        <f t="shared" si="0"/>
        <v>1277413.2291251398</v>
      </c>
    </row>
    <row r="18" spans="2:7" ht="17.100000000000001" customHeight="1">
      <c r="B18" s="7" t="s">
        <v>16</v>
      </c>
      <c r="C18" s="3">
        <v>7625</v>
      </c>
      <c r="D18" s="10">
        <f t="shared" si="1"/>
        <v>4.0599758265045874E-2</v>
      </c>
      <c r="E18" s="11">
        <v>14255.479480570029</v>
      </c>
      <c r="F18" s="10">
        <f t="shared" si="1"/>
        <v>4.0387152396140574E-2</v>
      </c>
      <c r="G18" s="13">
        <f t="shared" si="0"/>
        <v>1869571.0794190203</v>
      </c>
    </row>
    <row r="19" spans="2:7" ht="17.100000000000001" customHeight="1">
      <c r="B19" s="7" t="s">
        <v>17</v>
      </c>
      <c r="C19" s="3">
        <v>16840</v>
      </c>
      <c r="D19" s="10">
        <f t="shared" si="1"/>
        <v>8.9665564483065244E-2</v>
      </c>
      <c r="E19" s="11">
        <v>94511.92427062997</v>
      </c>
      <c r="F19" s="10">
        <f t="shared" si="1"/>
        <v>0.26776142422799781</v>
      </c>
      <c r="G19" s="13">
        <f t="shared" si="0"/>
        <v>5612347.0469495235</v>
      </c>
    </row>
    <row r="20" spans="2:7" ht="17.100000000000001" customHeight="1">
      <c r="B20" s="7" t="s">
        <v>18</v>
      </c>
      <c r="C20" s="3">
        <v>4238</v>
      </c>
      <c r="D20" s="10">
        <f t="shared" si="1"/>
        <v>2.2565478757674021E-2</v>
      </c>
      <c r="E20" s="11">
        <v>6360.8192580599925</v>
      </c>
      <c r="F20" s="10">
        <f t="shared" si="1"/>
        <v>1.802081628258935E-2</v>
      </c>
      <c r="G20" s="13">
        <f t="shared" si="0"/>
        <v>1500901.1935016501</v>
      </c>
    </row>
    <row r="21" spans="2:7" ht="17.100000000000001" customHeight="1">
      <c r="B21" s="7" t="s">
        <v>19</v>
      </c>
      <c r="C21" s="3">
        <v>2204</v>
      </c>
      <c r="D21" s="10">
        <f t="shared" si="1"/>
        <v>1.1735326848021128E-2</v>
      </c>
      <c r="E21" s="11">
        <v>3874.5369674599956</v>
      </c>
      <c r="F21" s="10">
        <f t="shared" si="1"/>
        <v>1.0976938038637618E-2</v>
      </c>
      <c r="G21" s="13">
        <f t="shared" si="0"/>
        <v>1757956.8817876568</v>
      </c>
    </row>
    <row r="22" spans="2:7" ht="17.100000000000001" customHeight="1">
      <c r="B22" s="18" t="s">
        <v>20</v>
      </c>
      <c r="C22" s="19">
        <v>19514</v>
      </c>
      <c r="D22" s="20">
        <f t="shared" si="1"/>
        <v>0.10390343380775149</v>
      </c>
      <c r="E22" s="21">
        <v>32089.087975759892</v>
      </c>
      <c r="F22" s="20">
        <f t="shared" si="1"/>
        <v>9.0911490427002778E-2</v>
      </c>
      <c r="G22" s="22">
        <f t="shared" si="0"/>
        <v>1644413.6504950237</v>
      </c>
    </row>
    <row r="23" spans="2:7" ht="17.100000000000001" customHeight="1">
      <c r="B23" s="7" t="s">
        <v>21</v>
      </c>
      <c r="C23" s="3">
        <v>300</v>
      </c>
      <c r="D23" s="10">
        <f t="shared" si="1"/>
        <v>1.5973675382968868E-3</v>
      </c>
      <c r="E23" s="11">
        <v>543.21419378999997</v>
      </c>
      <c r="F23" s="10">
        <f t="shared" si="1"/>
        <v>1.5389783597419976E-3</v>
      </c>
      <c r="G23" s="13">
        <f t="shared" si="0"/>
        <v>1810713.9792999998</v>
      </c>
    </row>
    <row r="24" spans="2:7" ht="17.100000000000001" customHeight="1">
      <c r="B24" s="7" t="s">
        <v>22</v>
      </c>
      <c r="C24" s="3">
        <v>359</v>
      </c>
      <c r="D24" s="10">
        <f t="shared" si="1"/>
        <v>1.9115164874952744E-3</v>
      </c>
      <c r="E24" s="11">
        <v>666.07618165000008</v>
      </c>
      <c r="F24" s="10">
        <f t="shared" si="1"/>
        <v>1.8870582566095691E-3</v>
      </c>
      <c r="G24" s="13">
        <f t="shared" si="0"/>
        <v>1855365.408495822</v>
      </c>
    </row>
    <row r="25" spans="2:7" ht="17.100000000000001" customHeight="1" thickBot="1">
      <c r="B25" s="8" t="s">
        <v>23</v>
      </c>
      <c r="C25" s="4">
        <v>4788</v>
      </c>
      <c r="D25" s="10">
        <f t="shared" ref="D25:F25" si="2">C25/C$26</f>
        <v>2.5493985911218313E-2</v>
      </c>
      <c r="E25" s="14">
        <v>7266.4582100799898</v>
      </c>
      <c r="F25" s="10">
        <f t="shared" si="2"/>
        <v>2.0586579042162982E-2</v>
      </c>
      <c r="G25" s="13">
        <f t="shared" si="0"/>
        <v>1517639.5593316604</v>
      </c>
    </row>
    <row r="26" spans="2:7" ht="17.100000000000001" customHeight="1" thickTop="1" thickBot="1">
      <c r="B26" s="9" t="s">
        <v>2</v>
      </c>
      <c r="C26" s="5">
        <v>187809</v>
      </c>
      <c r="D26" s="15">
        <f>C26/C$26</f>
        <v>1</v>
      </c>
      <c r="E26" s="16">
        <v>352970.65117996023</v>
      </c>
      <c r="F26" s="15">
        <f>E26/E$26</f>
        <v>1</v>
      </c>
      <c r="G26" s="17">
        <f t="shared" si="0"/>
        <v>1879412.8672212737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2018-03-20T11:26:22Z</dcterms:modified>
</cp:coreProperties>
</file>