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-120" yWindow="-105" windowWidth="19170" windowHeight="6315" tabRatio="721"/>
  </bookViews>
  <sheets>
    <sheet name="D.VIII" sheetId="69" r:id="rId1"/>
  </sheets>
  <definedNames>
    <definedName name="_xlnm.Print_Area" localSheetId="0">D.VIII!$B$2:$G$26</definedName>
  </definedNames>
  <calcPr calcId="162913"/>
</workbook>
</file>

<file path=xl/calcChain.xml><?xml version="1.0" encoding="utf-8"?>
<calcChain xmlns="http://schemas.openxmlformats.org/spreadsheetml/2006/main">
  <c r="F26" i="69" l="1"/>
  <c r="D26" i="69"/>
  <c r="F25" i="69"/>
  <c r="D25" i="69"/>
  <c r="F24" i="69"/>
  <c r="D24" i="69"/>
  <c r="F23" i="69"/>
  <c r="D23" i="69"/>
  <c r="F22" i="69"/>
  <c r="D22" i="69"/>
  <c r="F21" i="69"/>
  <c r="D21" i="69"/>
  <c r="F20" i="69"/>
  <c r="D20" i="69"/>
  <c r="F19" i="69"/>
  <c r="D19" i="69"/>
  <c r="F18" i="69"/>
  <c r="D18" i="69"/>
  <c r="F17" i="69"/>
  <c r="D17" i="69"/>
  <c r="F16" i="69"/>
  <c r="D16" i="69"/>
  <c r="F15" i="69"/>
  <c r="D15" i="69"/>
  <c r="F14" i="69"/>
  <c r="D14" i="69"/>
  <c r="F13" i="69"/>
  <c r="D13" i="69"/>
  <c r="F12" i="69"/>
  <c r="D12" i="69"/>
  <c r="F11" i="69"/>
  <c r="D11" i="69"/>
  <c r="F10" i="69"/>
  <c r="D10" i="69"/>
  <c r="F9" i="69"/>
  <c r="D9" i="69"/>
  <c r="F8" i="69"/>
  <c r="D8" i="69"/>
  <c r="G26" i="69" l="1"/>
  <c r="G25" i="69"/>
  <c r="G24" i="69"/>
  <c r="G23" i="69"/>
  <c r="G22" i="69"/>
  <c r="G21" i="69"/>
  <c r="G20" i="69"/>
  <c r="G19" i="69"/>
  <c r="G18" i="69"/>
  <c r="G17" i="69"/>
  <c r="G16" i="69"/>
  <c r="G15" i="69"/>
  <c r="G14" i="69"/>
  <c r="G13" i="69"/>
  <c r="G12" i="69"/>
  <c r="G11" i="69"/>
  <c r="G10" i="69"/>
  <c r="G9" i="69"/>
  <c r="G8" i="69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<sst xmlns="http://schemas.openxmlformats.org/spreadsheetml/2006/main" count="30" uniqueCount="29">
  <si>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</si>
  <si>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</si>
  <si>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</si>
  <si>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</si>
  <si>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</si>
  <si>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</si>
  <si>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</si>
  <si>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</si>
  <si>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</si>
  <si>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</si>
  <si>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</si>
  <si>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</si>
  <si>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</si>
  <si>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</si>
  <si>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</si>
  <si>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</si>
  <si>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</si>
  <si>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</si>
  <si>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</si>
  <si>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</si>
  <si>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</si>
  <si>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</si>
  <si>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</si>
  <si>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</si>
  <si>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D.VIII. CUOTA ÍNTEGRA ANTES DE APLICAR EL LÍMITE CONJUNTO CON EL IRPF</t>
  </si>
  <si>
    <t>% s/total</t>
  </si>
  <si>
    <t>Tramos de base                               imponible</t>
  </si>
  <si>
    <t>Cuantía media       (euros)</t>
  </si>
  <si>
    <t>IP 2015.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</si>
</sst>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0" borderId="14" xfId="0" applyFont="1" applyFill="1" applyBorder="1" applyAlignment="1" applyProtection="1">
      <alignment horizontal="left" vertical="center" indent="1"/>
    </xf>
    <xf numFmtId="0" fontId="6" fillId="0" borderId="15" xfId="0" applyFont="1" applyFill="1" applyBorder="1" applyAlignment="1" applyProtection="1">
      <alignment horizontal="left" vertical="center" indent="1"/>
    </xf>
    <xf numFmtId="0" fontId="6" fillId="0" borderId="16" xfId="0" applyFont="1" applyFill="1" applyBorder="1" applyAlignment="1" applyProtection="1">
      <alignment horizontal="left" vertical="center" indent="1"/>
    </xf>
    <xf numFmtId="0" fontId="6" fillId="2" borderId="17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8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3" fontId="6" fillId="2" borderId="21" xfId="0" applyNumberFormat="1" applyFont="1" applyFill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left" vertical="center" indent="1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2" xfId="0" applyFont="1" applyFill="1" applyBorder="1" applyAlignment="1" applyProtection="1">
      <alignment horizontal="centerContinuous" vertical="center"/>
    </xf>
    <xf numFmtId="0" fontId="7" fillId="4" borderId="23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>
      <alignment horizontal="center" vertical="top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8" fillId="6" borderId="10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25" xfId="0" applyFont="1" applyFill="1" applyBorder="1" applyAlignment="1" applyProtection="1">
      <alignment horizontal="center" vertical="center" wrapText="1"/>
    </xf>
    <xf numFmtId="0" fontId="6" fillId="8" borderId="27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3" customFormat="1" ht="21.95" customHeight="1" thickTop="1" thickBot="1">
      <c r="B2" s="34" t="s">
        <v>28</v>
      </c>
      <c r="C2" s="35"/>
      <c r="D2" s="35"/>
      <c r="E2" s="35"/>
      <c r="F2" s="35"/>
      <c r="G2" s="36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1" t="s">
        <v>24</v>
      </c>
      <c r="C4" s="32"/>
      <c r="D4" s="32"/>
      <c r="E4" s="32"/>
      <c r="F4" s="32"/>
      <c r="G4" s="33"/>
    </row>
    <row r="5" spans="2:7" ht="19.5" customHeight="1" thickTop="1">
      <c r="B5" s="27" t="s">
        <v>26</v>
      </c>
      <c r="C5" s="24" t="s">
        <v>4</v>
      </c>
      <c r="D5" s="25"/>
      <c r="E5" s="29" t="s">
        <v>0</v>
      </c>
      <c r="F5" s="30"/>
      <c r="G5" s="43" t="s">
        <v>27</v>
      </c>
    </row>
    <row r="6" spans="2:7" ht="17.100000000000001" customHeight="1">
      <c r="B6" s="28"/>
      <c r="C6" s="37" t="s">
        <v>1</v>
      </c>
      <c r="D6" s="39" t="s">
        <v>25</v>
      </c>
      <c r="E6" s="41" t="s">
        <v>5</v>
      </c>
      <c r="F6" s="39" t="s">
        <v>25</v>
      </c>
      <c r="G6" s="44"/>
    </row>
    <row r="7" spans="2:7" ht="17.100000000000001" customHeight="1">
      <c r="B7" s="26" t="s">
        <v>3</v>
      </c>
      <c r="C7" s="38"/>
      <c r="D7" s="40"/>
      <c r="E7" s="42"/>
      <c r="F7" s="40"/>
      <c r="G7" s="45"/>
    </row>
    <row r="8" spans="2:7" ht="17.100000000000001" customHeight="1">
      <c r="B8" s="6" t="s">
        <v>6</v>
      </c>
      <c r="C8" s="3">
        <v>15889</v>
      </c>
      <c r="D8" s="10">
        <f>C8/C$26</f>
        <v>8.8618326017724777E-2</v>
      </c>
      <c r="E8" s="11">
        <v>129.00797353999997</v>
      </c>
      <c r="F8" s="10">
        <f>E8/E$26</f>
        <v>4.0383586447677852E-2</v>
      </c>
      <c r="G8" s="12">
        <f t="shared" ref="G8:G26" si="0">E8*10^6/C8</f>
        <v>8119.3261715652316</v>
      </c>
    </row>
    <row r="9" spans="2:7" ht="17.100000000000001" customHeight="1">
      <c r="B9" s="7" t="s">
        <v>7</v>
      </c>
      <c r="C9" s="3">
        <v>9562</v>
      </c>
      <c r="D9" s="10">
        <f t="shared" ref="D9:F24" si="1">C9/C$26</f>
        <v>5.3330507481999141E-2</v>
      </c>
      <c r="E9" s="11">
        <v>54.091848280000008</v>
      </c>
      <c r="F9" s="10">
        <f t="shared" si="1"/>
        <v>1.6932463716692339E-2</v>
      </c>
      <c r="G9" s="13">
        <f t="shared" si="0"/>
        <v>5656.959661158754</v>
      </c>
    </row>
    <row r="10" spans="2:7" ht="17.100000000000001" customHeight="1">
      <c r="B10" s="7" t="s">
        <v>8</v>
      </c>
      <c r="C10" s="3">
        <v>3386</v>
      </c>
      <c r="D10" s="10">
        <f t="shared" si="1"/>
        <v>1.8884867008371584E-2</v>
      </c>
      <c r="E10" s="11">
        <v>28.017804199999983</v>
      </c>
      <c r="F10" s="10">
        <f t="shared" si="1"/>
        <v>8.7704611345902021E-3</v>
      </c>
      <c r="G10" s="13">
        <f t="shared" si="0"/>
        <v>8274.6025398700494</v>
      </c>
    </row>
    <row r="11" spans="2:7" ht="17.100000000000001" customHeight="1">
      <c r="B11" s="7" t="s">
        <v>9</v>
      </c>
      <c r="C11" s="3">
        <v>7072</v>
      </c>
      <c r="D11" s="10">
        <f t="shared" si="1"/>
        <v>3.9442935464620153E-2</v>
      </c>
      <c r="E11" s="11">
        <v>128.62345462000002</v>
      </c>
      <c r="F11" s="10">
        <f t="shared" si="1"/>
        <v>4.0263219832960266E-2</v>
      </c>
      <c r="G11" s="13">
        <f t="shared" si="0"/>
        <v>18187.705687217196</v>
      </c>
    </row>
    <row r="12" spans="2:7" ht="17.100000000000001" customHeight="1">
      <c r="B12" s="18" t="s">
        <v>10</v>
      </c>
      <c r="C12" s="19">
        <v>5178</v>
      </c>
      <c r="D12" s="20">
        <f t="shared" si="1"/>
        <v>2.8879456990356784E-2</v>
      </c>
      <c r="E12" s="21">
        <v>48.978859340000007</v>
      </c>
      <c r="F12" s="20">
        <f t="shared" si="1"/>
        <v>1.533193605007885E-2</v>
      </c>
      <c r="G12" s="22">
        <f t="shared" si="0"/>
        <v>9459.0303862495184</v>
      </c>
    </row>
    <row r="13" spans="2:7" ht="17.100000000000001" customHeight="1">
      <c r="B13" s="7" t="s">
        <v>11</v>
      </c>
      <c r="C13" s="3">
        <v>3049</v>
      </c>
      <c r="D13" s="10">
        <f t="shared" si="1"/>
        <v>1.700530404858977E-2</v>
      </c>
      <c r="E13" s="11">
        <v>23.267003950000028</v>
      </c>
      <c r="F13" s="10">
        <f t="shared" si="1"/>
        <v>7.2833100126323278E-3</v>
      </c>
      <c r="G13" s="13">
        <f t="shared" si="0"/>
        <v>7631.0278615939751</v>
      </c>
    </row>
    <row r="14" spans="2:7" ht="17.100000000000001" customHeight="1">
      <c r="B14" s="7" t="s">
        <v>12</v>
      </c>
      <c r="C14" s="3">
        <v>3606</v>
      </c>
      <c r="D14" s="10">
        <f t="shared" si="1"/>
        <v>2.0111881403481375E-2</v>
      </c>
      <c r="E14" s="11">
        <v>21.456742890000005</v>
      </c>
      <c r="F14" s="10">
        <f t="shared" si="1"/>
        <v>6.716640899062311E-3</v>
      </c>
      <c r="G14" s="13">
        <f t="shared" si="0"/>
        <v>5950.2892096505839</v>
      </c>
    </row>
    <row r="15" spans="2:7" ht="17.100000000000001" customHeight="1">
      <c r="B15" s="7" t="s">
        <v>13</v>
      </c>
      <c r="C15" s="3">
        <v>7131</v>
      </c>
      <c r="D15" s="10">
        <f t="shared" si="1"/>
        <v>3.9771998416035965E-2</v>
      </c>
      <c r="E15" s="11">
        <v>43.846291170000022</v>
      </c>
      <c r="F15" s="10">
        <f t="shared" si="1"/>
        <v>1.3725279463635161E-2</v>
      </c>
      <c r="G15" s="13">
        <f t="shared" si="0"/>
        <v>6148.687585191421</v>
      </c>
    </row>
    <row r="16" spans="2:7" ht="17.100000000000001" customHeight="1">
      <c r="B16" s="7" t="s">
        <v>14</v>
      </c>
      <c r="C16" s="3">
        <v>70830</v>
      </c>
      <c r="D16" s="10">
        <f t="shared" si="1"/>
        <v>0.39504286184375648</v>
      </c>
      <c r="E16" s="11">
        <v>836.03940846999978</v>
      </c>
      <c r="F16" s="10">
        <f t="shared" si="1"/>
        <v>0.26170684492726665</v>
      </c>
      <c r="G16" s="13">
        <f t="shared" si="0"/>
        <v>11803.464753211912</v>
      </c>
    </row>
    <row r="17" spans="2:7" ht="17.100000000000001" customHeight="1">
      <c r="B17" s="18" t="s">
        <v>15</v>
      </c>
      <c r="C17" s="19">
        <v>839</v>
      </c>
      <c r="D17" s="20">
        <f t="shared" si="1"/>
        <v>4.6793867158959716E-3</v>
      </c>
      <c r="E17" s="21">
        <v>5.2591311599999999</v>
      </c>
      <c r="F17" s="20">
        <f t="shared" si="1"/>
        <v>1.6462748155150685E-3</v>
      </c>
      <c r="G17" s="22">
        <f t="shared" si="0"/>
        <v>6268.3327294398096</v>
      </c>
    </row>
    <row r="18" spans="2:7" ht="17.100000000000001" customHeight="1">
      <c r="B18" s="7" t="s">
        <v>16</v>
      </c>
      <c r="C18" s="3">
        <v>7127</v>
      </c>
      <c r="D18" s="10">
        <f t="shared" si="1"/>
        <v>3.9749689063397604E-2</v>
      </c>
      <c r="E18" s="11">
        <v>152.08213653999999</v>
      </c>
      <c r="F18" s="10">
        <f t="shared" si="1"/>
        <v>4.7606531128142837E-2</v>
      </c>
      <c r="G18" s="13">
        <f t="shared" si="0"/>
        <v>21338.871410130487</v>
      </c>
    </row>
    <row r="19" spans="2:7" ht="17.100000000000001" customHeight="1">
      <c r="B19" s="7" t="s">
        <v>17</v>
      </c>
      <c r="C19" s="3">
        <v>15790</v>
      </c>
      <c r="D19" s="10">
        <f t="shared" si="1"/>
        <v>8.8066169539925382E-2</v>
      </c>
      <c r="E19" s="11">
        <v>1428.7473257100003</v>
      </c>
      <c r="F19" s="10">
        <f t="shared" si="1"/>
        <v>0.44724321727143962</v>
      </c>
      <c r="G19" s="13">
        <f t="shared" si="0"/>
        <v>90484.314484483868</v>
      </c>
    </row>
    <row r="20" spans="2:7" ht="17.100000000000001" customHeight="1">
      <c r="B20" s="7" t="s">
        <v>18</v>
      </c>
      <c r="C20" s="3">
        <v>3918</v>
      </c>
      <c r="D20" s="10">
        <f t="shared" si="1"/>
        <v>2.1852010909273439E-2</v>
      </c>
      <c r="E20" s="11">
        <v>39.410933410000005</v>
      </c>
      <c r="F20" s="10">
        <f t="shared" si="1"/>
        <v>1.2336871843451877E-2</v>
      </c>
      <c r="G20" s="13">
        <f t="shared" si="0"/>
        <v>10058.941656457377</v>
      </c>
    </row>
    <row r="21" spans="2:7" ht="17.100000000000001" customHeight="1">
      <c r="B21" s="7" t="s">
        <v>19</v>
      </c>
      <c r="C21" s="3">
        <v>2101</v>
      </c>
      <c r="D21" s="10">
        <f t="shared" si="1"/>
        <v>1.1717987473298493E-2</v>
      </c>
      <c r="E21" s="11">
        <v>26.238223340000001</v>
      </c>
      <c r="F21" s="10">
        <f t="shared" si="1"/>
        <v>8.2133958964624235E-3</v>
      </c>
      <c r="G21" s="13">
        <f t="shared" si="0"/>
        <v>12488.445188005711</v>
      </c>
    </row>
    <row r="22" spans="2:7" ht="17.100000000000001" customHeight="1">
      <c r="B22" s="18" t="s">
        <v>20</v>
      </c>
      <c r="C22" s="19">
        <v>18511</v>
      </c>
      <c r="D22" s="20">
        <f t="shared" si="1"/>
        <v>0.10324210667216964</v>
      </c>
      <c r="E22" s="21">
        <v>186.89941364999993</v>
      </c>
      <c r="F22" s="20">
        <f t="shared" si="1"/>
        <v>5.850544288888359E-2</v>
      </c>
      <c r="G22" s="22">
        <f t="shared" si="0"/>
        <v>10096.667584139155</v>
      </c>
    </row>
    <row r="23" spans="2:7" ht="17.100000000000001" customHeight="1">
      <c r="B23" s="7" t="s">
        <v>21</v>
      </c>
      <c r="C23" s="3">
        <v>280</v>
      </c>
      <c r="D23" s="10">
        <f t="shared" si="1"/>
        <v>1.5616546846851872E-3</v>
      </c>
      <c r="E23" s="11">
        <v>3.2109521199999991</v>
      </c>
      <c r="F23" s="10">
        <f t="shared" si="1"/>
        <v>1.0051298300346471E-3</v>
      </c>
      <c r="G23" s="13">
        <f t="shared" si="0"/>
        <v>11467.686142857139</v>
      </c>
    </row>
    <row r="24" spans="2:7" ht="17.100000000000001" customHeight="1">
      <c r="B24" s="7" t="s">
        <v>22</v>
      </c>
      <c r="C24" s="3">
        <v>353</v>
      </c>
      <c r="D24" s="10">
        <f t="shared" si="1"/>
        <v>1.9688003703352539E-3</v>
      </c>
      <c r="E24" s="11">
        <v>4.0420775500000001</v>
      </c>
      <c r="F24" s="10">
        <f t="shared" si="1"/>
        <v>1.2652984438828582E-3</v>
      </c>
      <c r="G24" s="13">
        <f t="shared" si="0"/>
        <v>11450.644617563739</v>
      </c>
    </row>
    <row r="25" spans="2:7" ht="17.100000000000001" customHeight="1" thickBot="1">
      <c r="B25" s="8" t="s">
        <v>23</v>
      </c>
      <c r="C25" s="4">
        <v>4675</v>
      </c>
      <c r="D25" s="10">
        <f t="shared" ref="D25:F25" si="2">C25/C$26</f>
        <v>2.6074055896083036E-2</v>
      </c>
      <c r="E25" s="14">
        <v>35.344966900000003</v>
      </c>
      <c r="F25" s="10">
        <f t="shared" si="2"/>
        <v>1.1064095397591055E-2</v>
      </c>
      <c r="G25" s="13">
        <f t="shared" si="0"/>
        <v>7560.420727272729</v>
      </c>
    </row>
    <row r="26" spans="2:7" ht="17.100000000000001" customHeight="1" thickTop="1" thickBot="1">
      <c r="B26" s="9" t="s">
        <v>2</v>
      </c>
      <c r="C26" s="5">
        <v>179297</v>
      </c>
      <c r="D26" s="15">
        <f>C26/C$26</f>
        <v>1</v>
      </c>
      <c r="E26" s="16">
        <v>3194.5645468400003</v>
      </c>
      <c r="F26" s="15">
        <f>E26/E$26</f>
        <v>1</v>
      </c>
      <c r="G26" s="17">
        <f t="shared" si="0"/>
        <v>17817.166750363922</v>
      </c>
    </row>
    <row r="27" spans="2:7" ht="17.100000000000001" customHeight="1" thickTop="1">
      <c r="C27" s="2"/>
    </row>
    <row r="28" spans="2:7" ht="17.100000000000001" customHeight="1"/>
  </sheetData>
  <mergeCells count="9">
    <mergeCell ref="B5:B6"/>
    <mergeCell ref="E5:F5"/>
    <mergeCell ref="B4:G4"/>
    <mergeCell ref="B2:G2"/>
    <mergeCell ref="C6:C7"/>
    <mergeCell ref="D6:D7"/>
    <mergeCell ref="E6:E7"/>
    <mergeCell ref="F6:F7"/>
    <mergeCell ref="G5:G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D.VIII</vt:lpstr>
      <vt:lpstr>D.VIII!Área_de_impresión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2014-11-03T11:41:10Z</cp:lastPrinted>
  <dcterms:created xsi:type="dcterms:W3CDTF">2001-12-13T08:15:43Z</dcterms:created>
  <dcterms:modified xsi:type="dcterms:W3CDTF">2018-03-20T11:25:41Z</dcterms:modified>
</cp:coreProperties>
</file>