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095" yWindow="-150" windowWidth="19170" windowHeight="6330" tabRatio="721"/>
  </bookViews>
  <sheets>
    <sheet name="D.X" sheetId="75" r:id="rId1"/>
  </sheets>
  <definedNames>
    <definedName name="_xlnm.Print_Area" localSheetId="0">D.X!$B$2:$G$26</definedName>
  </definedNames>
  <calcPr calcId="162913"/>
</workbook>
</file>

<file path=xl/calcChain.xml><?xml version="1.0" encoding="utf-8"?>
<calcChain xmlns="http://schemas.openxmlformats.org/spreadsheetml/2006/main">
  <c r="F26" i="75" l="1"/>
  <c r="D26" i="75"/>
  <c r="F25" i="75"/>
  <c r="D25" i="75"/>
  <c r="F24" i="75"/>
  <c r="D24" i="75"/>
  <c r="F23" i="75"/>
  <c r="D23" i="75"/>
  <c r="F22" i="75"/>
  <c r="D22" i="75"/>
  <c r="F21" i="75"/>
  <c r="D21" i="75"/>
  <c r="F20" i="75"/>
  <c r="D20" i="75"/>
  <c r="F19" i="75"/>
  <c r="D19" i="75"/>
  <c r="F18" i="75"/>
  <c r="D18" i="75"/>
  <c r="F17" i="75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26" i="75" l="1"/>
  <c r="G25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<sst xmlns="http://schemas.openxmlformats.org/spreadsheetml/2006/main" count="30" uniqueCount="29">
  <si>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</si>
  <si>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</si>
  <si>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</si>
  <si>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</si>
  <si>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</si>
  <si>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</si>
  <si>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</si>
  <si>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</si>
  <si>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</si>
  <si>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</si>
  <si>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</si>
  <si>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</si>
  <si>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</si>
  <si>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</si>
  <si>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</si>
  <si>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</si>
  <si>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</si>
  <si>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</si>
  <si>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</si>
  <si>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</si>
  <si>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</si>
  <si>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</si>
  <si>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</si>
  <si>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</si>
  <si>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D.X. CUOTA ÍNTEGRA DESPUES DE APLICAR EL LÍMITE CONJUNTO CON EL IRPF 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</si>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</sst>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0" borderId="26" xfId="0" applyFont="1" applyFill="1" applyBorder="1" applyAlignment="1" applyProtection="1">
      <alignment horizontal="left" vertical="center" indent="1"/>
    </xf>
    <xf numFmtId="3" fontId="4" fillId="0" borderId="27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22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9" t="s">
        <v>28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24</v>
      </c>
      <c r="C4" s="33"/>
      <c r="D4" s="33"/>
      <c r="E4" s="33"/>
      <c r="F4" s="33"/>
      <c r="G4" s="34"/>
    </row>
    <row r="5" spans="2:7" ht="19.5" customHeight="1" thickTop="1">
      <c r="B5" s="25" t="s">
        <v>26</v>
      </c>
      <c r="C5" s="44" t="s">
        <v>4</v>
      </c>
      <c r="D5" s="45"/>
      <c r="E5" s="27" t="s">
        <v>0</v>
      </c>
      <c r="F5" s="28"/>
      <c r="G5" s="41" t="s">
        <v>27</v>
      </c>
    </row>
    <row r="6" spans="2:7" ht="17.100000000000001" customHeight="1">
      <c r="B6" s="26"/>
      <c r="C6" s="35" t="s">
        <v>1</v>
      </c>
      <c r="D6" s="37" t="s">
        <v>25</v>
      </c>
      <c r="E6" s="39" t="s">
        <v>5</v>
      </c>
      <c r="F6" s="37" t="s">
        <v>25</v>
      </c>
      <c r="G6" s="42"/>
    </row>
    <row r="7" spans="2:7" ht="17.100000000000001" customHeight="1">
      <c r="B7" s="24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15889</v>
      </c>
      <c r="D8" s="10">
        <f>C8/C$26</f>
        <v>8.8618326017724777E-2</v>
      </c>
      <c r="E8" s="11">
        <v>78.018901380000045</v>
      </c>
      <c r="F8" s="10">
        <f>E8/E$26</f>
        <v>4.3055993381106737E-2</v>
      </c>
      <c r="G8" s="12">
        <f t="shared" ref="G8:G26" si="0">E8*10^6/C8</f>
        <v>4910.2461690477712</v>
      </c>
    </row>
    <row r="9" spans="2:7" ht="17.100000000000001" customHeight="1">
      <c r="B9" s="7" t="s">
        <v>7</v>
      </c>
      <c r="C9" s="3">
        <v>9562</v>
      </c>
      <c r="D9" s="10">
        <f t="shared" ref="D9:F24" si="1">C9/C$26</f>
        <v>5.3330507481999141E-2</v>
      </c>
      <c r="E9" s="11">
        <v>38.606506450000047</v>
      </c>
      <c r="F9" s="10">
        <f t="shared" si="1"/>
        <v>2.1305625390477083E-2</v>
      </c>
      <c r="G9" s="13">
        <f t="shared" si="0"/>
        <v>4037.492830997704</v>
      </c>
    </row>
    <row r="10" spans="2:7" ht="17.100000000000001" customHeight="1">
      <c r="B10" s="7" t="s">
        <v>8</v>
      </c>
      <c r="C10" s="3">
        <v>3386</v>
      </c>
      <c r="D10" s="10">
        <f t="shared" si="1"/>
        <v>1.8884867008371584E-2</v>
      </c>
      <c r="E10" s="11">
        <v>17.797013530000008</v>
      </c>
      <c r="F10" s="10">
        <f t="shared" si="1"/>
        <v>9.8215699426341622E-3</v>
      </c>
      <c r="G10" s="13">
        <f t="shared" si="0"/>
        <v>5256.0583372711189</v>
      </c>
    </row>
    <row r="11" spans="2:7" ht="17.100000000000001" customHeight="1">
      <c r="B11" s="7" t="s">
        <v>9</v>
      </c>
      <c r="C11" s="3">
        <v>7072</v>
      </c>
      <c r="D11" s="10">
        <f t="shared" si="1"/>
        <v>3.9442935464620153E-2</v>
      </c>
      <c r="E11" s="11">
        <v>66.344882690000034</v>
      </c>
      <c r="F11" s="10">
        <f t="shared" si="1"/>
        <v>3.6613497235212449E-2</v>
      </c>
      <c r="G11" s="13">
        <f t="shared" si="0"/>
        <v>9381.3465342194613</v>
      </c>
    </row>
    <row r="12" spans="2:7" ht="17.100000000000001" customHeight="1">
      <c r="B12" s="18" t="s">
        <v>10</v>
      </c>
      <c r="C12" s="19">
        <v>5178</v>
      </c>
      <c r="D12" s="20">
        <f t="shared" si="1"/>
        <v>2.8879456990356784E-2</v>
      </c>
      <c r="E12" s="21">
        <v>29.177242360000001</v>
      </c>
      <c r="F12" s="20">
        <f t="shared" si="1"/>
        <v>1.6101933399604945E-2</v>
      </c>
      <c r="G12" s="22">
        <f t="shared" si="0"/>
        <v>5634.8478872151409</v>
      </c>
    </row>
    <row r="13" spans="2:7" ht="17.100000000000001" customHeight="1">
      <c r="B13" s="7" t="s">
        <v>11</v>
      </c>
      <c r="C13" s="3">
        <v>3049</v>
      </c>
      <c r="D13" s="10">
        <f t="shared" si="1"/>
        <v>1.700530404858977E-2</v>
      </c>
      <c r="E13" s="11">
        <v>15.538133310000001</v>
      </c>
      <c r="F13" s="10">
        <f t="shared" si="1"/>
        <v>8.5749703356065611E-3</v>
      </c>
      <c r="G13" s="13">
        <f t="shared" si="0"/>
        <v>5096.1408035421455</v>
      </c>
    </row>
    <row r="14" spans="2:7" ht="17.100000000000001" customHeight="1">
      <c r="B14" s="7" t="s">
        <v>12</v>
      </c>
      <c r="C14" s="3">
        <v>3606</v>
      </c>
      <c r="D14" s="10">
        <f t="shared" si="1"/>
        <v>2.0111881403481375E-2</v>
      </c>
      <c r="E14" s="11">
        <v>14.39218921000001</v>
      </c>
      <c r="F14" s="10">
        <f t="shared" si="1"/>
        <v>7.9425625381114012E-3</v>
      </c>
      <c r="G14" s="13">
        <f t="shared" si="0"/>
        <v>3991.178372157518</v>
      </c>
    </row>
    <row r="15" spans="2:7" ht="17.100000000000001" customHeight="1">
      <c r="B15" s="7" t="s">
        <v>13</v>
      </c>
      <c r="C15" s="3">
        <v>7131</v>
      </c>
      <c r="D15" s="10">
        <f t="shared" si="1"/>
        <v>3.9771998416035965E-2</v>
      </c>
      <c r="E15" s="11">
        <v>29.675812359999952</v>
      </c>
      <c r="F15" s="10">
        <f t="shared" si="1"/>
        <v>1.6377077322940414E-2</v>
      </c>
      <c r="G15" s="13">
        <f t="shared" si="0"/>
        <v>4161.5218566820849</v>
      </c>
    </row>
    <row r="16" spans="2:7" ht="17.100000000000001" customHeight="1">
      <c r="B16" s="7" t="s">
        <v>14</v>
      </c>
      <c r="C16" s="3">
        <v>70830</v>
      </c>
      <c r="D16" s="10">
        <f t="shared" si="1"/>
        <v>0.39504286184375648</v>
      </c>
      <c r="E16" s="11">
        <v>464.8456735999992</v>
      </c>
      <c r="F16" s="10">
        <f t="shared" si="1"/>
        <v>0.25653260801860389</v>
      </c>
      <c r="G16" s="13">
        <f t="shared" si="0"/>
        <v>6562.8359960468615</v>
      </c>
    </row>
    <row r="17" spans="2:7" ht="17.100000000000001" customHeight="1">
      <c r="B17" s="18" t="s">
        <v>15</v>
      </c>
      <c r="C17" s="19">
        <v>839</v>
      </c>
      <c r="D17" s="20">
        <f t="shared" si="1"/>
        <v>4.6793867158959716E-3</v>
      </c>
      <c r="E17" s="21">
        <v>3.6941192800000011</v>
      </c>
      <c r="F17" s="20">
        <f t="shared" si="1"/>
        <v>2.0386595101359877E-3</v>
      </c>
      <c r="G17" s="22">
        <f t="shared" si="0"/>
        <v>4403.0027175208597</v>
      </c>
    </row>
    <row r="18" spans="2:7" ht="17.100000000000001" customHeight="1">
      <c r="B18" s="7" t="s">
        <v>16</v>
      </c>
      <c r="C18" s="3">
        <v>7127</v>
      </c>
      <c r="D18" s="10">
        <f t="shared" si="1"/>
        <v>3.9749689063397604E-2</v>
      </c>
      <c r="E18" s="11">
        <v>70.316203410000043</v>
      </c>
      <c r="F18" s="10">
        <f t="shared" si="1"/>
        <v>3.8805134846228655E-2</v>
      </c>
      <c r="G18" s="13">
        <f t="shared" si="0"/>
        <v>9866.1713778588528</v>
      </c>
    </row>
    <row r="19" spans="2:7" ht="17.100000000000001" customHeight="1">
      <c r="B19" s="7" t="s">
        <v>17</v>
      </c>
      <c r="C19" s="3">
        <v>15790</v>
      </c>
      <c r="D19" s="10">
        <f t="shared" si="1"/>
        <v>8.8066169539925382E-2</v>
      </c>
      <c r="E19" s="11">
        <v>796.83799164999823</v>
      </c>
      <c r="F19" s="10">
        <f t="shared" si="1"/>
        <v>0.43974794168393205</v>
      </c>
      <c r="G19" s="13">
        <f t="shared" si="0"/>
        <v>50464.723980367206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2.1852010909273439E-2</v>
      </c>
      <c r="E20" s="11">
        <v>22.314184300000008</v>
      </c>
      <c r="F20" s="10">
        <f t="shared" si="1"/>
        <v>1.2314443737756663E-2</v>
      </c>
      <c r="G20" s="13">
        <f t="shared" si="0"/>
        <v>5695.2997192445146</v>
      </c>
    </row>
    <row r="21" spans="2:7" ht="17.100000000000001" customHeight="1">
      <c r="B21" s="7" t="s">
        <v>19</v>
      </c>
      <c r="C21" s="3">
        <v>2101</v>
      </c>
      <c r="D21" s="10">
        <f t="shared" si="1"/>
        <v>1.1717987473298493E-2</v>
      </c>
      <c r="E21" s="11">
        <v>13.507293429999997</v>
      </c>
      <c r="F21" s="10">
        <f t="shared" si="1"/>
        <v>7.4542184808030426E-3</v>
      </c>
      <c r="G21" s="13">
        <f t="shared" si="0"/>
        <v>6428.9830699666818</v>
      </c>
    </row>
    <row r="22" spans="2:7" ht="17.100000000000001" customHeight="1">
      <c r="B22" s="18" t="s">
        <v>20</v>
      </c>
      <c r="C22" s="19">
        <v>18511</v>
      </c>
      <c r="D22" s="20">
        <f t="shared" si="1"/>
        <v>0.10324210667216964</v>
      </c>
      <c r="E22" s="21">
        <v>110.27377937000011</v>
      </c>
      <c r="F22" s="20">
        <f t="shared" si="1"/>
        <v>6.0856369811450255E-2</v>
      </c>
      <c r="G22" s="22">
        <f t="shared" si="0"/>
        <v>5957.2027102803795</v>
      </c>
    </row>
    <row r="23" spans="2:7" ht="17.100000000000001" customHeight="1">
      <c r="B23" s="7" t="s">
        <v>21</v>
      </c>
      <c r="C23" s="3">
        <v>280</v>
      </c>
      <c r="D23" s="10">
        <f t="shared" si="1"/>
        <v>1.5616546846851872E-3</v>
      </c>
      <c r="E23" s="11">
        <v>2.7154458399999992</v>
      </c>
      <c r="F23" s="10">
        <f t="shared" si="1"/>
        <v>1.4985627334630088E-3</v>
      </c>
      <c r="G23" s="13">
        <f t="shared" si="0"/>
        <v>9698.0208571428557</v>
      </c>
    </row>
    <row r="24" spans="2:7" ht="17.100000000000001" customHeight="1">
      <c r="B24" s="7" t="s">
        <v>22</v>
      </c>
      <c r="C24" s="3">
        <v>353</v>
      </c>
      <c r="D24" s="10">
        <f t="shared" si="1"/>
        <v>1.9688003703352539E-3</v>
      </c>
      <c r="E24" s="11">
        <v>2.9087245200000007</v>
      </c>
      <c r="F24" s="10">
        <f t="shared" si="1"/>
        <v>1.605226701034877E-3</v>
      </c>
      <c r="G24" s="13">
        <f t="shared" si="0"/>
        <v>8240.01280453258</v>
      </c>
    </row>
    <row r="25" spans="2:7" ht="17.100000000000001" customHeight="1" thickBot="1">
      <c r="B25" s="8" t="s">
        <v>23</v>
      </c>
      <c r="C25" s="4">
        <v>4675</v>
      </c>
      <c r="D25" s="10">
        <f t="shared" ref="D25:F25" si="2">C25/C$26</f>
        <v>2.6074055896083036E-2</v>
      </c>
      <c r="E25" s="14">
        <v>35.069380030000012</v>
      </c>
      <c r="F25" s="10">
        <f t="shared" si="2"/>
        <v>1.9353604930897789E-2</v>
      </c>
      <c r="G25" s="13">
        <f t="shared" si="0"/>
        <v>7501.4716641711248</v>
      </c>
    </row>
    <row r="26" spans="2:7" ht="17.100000000000001" customHeight="1" thickTop="1" thickBot="1">
      <c r="B26" s="9" t="s">
        <v>2</v>
      </c>
      <c r="C26" s="5">
        <v>179297</v>
      </c>
      <c r="D26" s="15">
        <f>C26/C$26</f>
        <v>1</v>
      </c>
      <c r="E26" s="16">
        <v>1812.0334767199977</v>
      </c>
      <c r="F26" s="15">
        <f>E26/E$26</f>
        <v>1</v>
      </c>
      <c r="G26" s="17">
        <f t="shared" si="0"/>
        <v>10106.323456164897</v>
      </c>
    </row>
    <row r="27" spans="2:7" ht="17.100000000000001" customHeight="1" thickTop="1">
      <c r="C27" s="2"/>
    </row>
    <row r="28" spans="2:7" ht="17.100000000000001" customHeight="1"/>
  </sheetData>
  <mergeCells count="10">
    <mergeCell ref="B5:B6"/>
    <mergeCell ref="E5:F5"/>
    <mergeCell ref="B2:G2"/>
    <mergeCell ref="B4:G4"/>
    <mergeCell ref="C6:C7"/>
    <mergeCell ref="D6:D7"/>
    <mergeCell ref="E6:E7"/>
    <mergeCell ref="F6:F7"/>
    <mergeCell ref="G5:G7"/>
    <mergeCell ref="C5:D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2018-03-20T11:25:19Z</dcterms:modified>
</cp:coreProperties>
</file>