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-510" yWindow="-75" windowWidth="19230" windowHeight="6435" tabRatio="721"/>
  </bookViews>
  <sheets>
    <sheet name="D.XII" sheetId="71" r:id="rId1"/>
  </sheets>
  <definedNames>
    <definedName name="_xlnm.Print_Area" localSheetId="0">D.XII!$B$2:$G$26</definedName>
  </definedNames>
  <calcPr calcId="162913"/>
</workbook>
</file>

<file path=xl/calcChain.xml><?xml version="1.0" encoding="utf-8"?>
<calcChain xmlns="http://schemas.openxmlformats.org/spreadsheetml/2006/main">
  <c r="G22" i="71" l="1"/>
  <c r="G11" i="71"/>
  <c r="G8" i="71" l="1"/>
  <c r="F26" i="71"/>
  <c r="D26" i="71"/>
  <c r="F25" i="71"/>
  <c r="D25" i="71"/>
  <c r="F24" i="71"/>
  <c r="D24" i="71"/>
  <c r="F23" i="71"/>
  <c r="D23" i="71"/>
  <c r="F22" i="71"/>
  <c r="D22" i="71"/>
  <c r="F21" i="71"/>
  <c r="D21" i="71"/>
  <c r="F20" i="71"/>
  <c r="D20" i="71"/>
  <c r="F19" i="71"/>
  <c r="D19" i="71"/>
  <c r="F18" i="71"/>
  <c r="D18" i="71"/>
  <c r="F17" i="71"/>
  <c r="D17" i="71"/>
  <c r="F16" i="71"/>
  <c r="D16" i="71"/>
  <c r="F15" i="71"/>
  <c r="D15" i="71"/>
  <c r="F14" i="71"/>
  <c r="D14" i="71"/>
  <c r="F13" i="71"/>
  <c r="D13" i="71"/>
  <c r="F12" i="71"/>
  <c r="D12" i="71"/>
  <c r="F11" i="71"/>
  <c r="D11" i="71"/>
  <c r="F10" i="71"/>
  <c r="D10" i="71"/>
  <c r="F9" i="71"/>
  <c r="D9" i="71"/>
  <c r="F8" i="71"/>
  <c r="D8" i="71"/>
  <c r="G9" i="71" l="1"/>
  <c r="G10" i="71"/>
  <c r="G12" i="71"/>
  <c r="G13" i="71"/>
  <c r="G14" i="71"/>
  <c r="G15" i="71"/>
  <c r="G16" i="71"/>
  <c r="G17" i="71"/>
  <c r="G18" i="71"/>
  <c r="G20" i="71"/>
  <c r="G21" i="71"/>
  <c r="G23" i="71"/>
  <c r="G24" i="71"/>
  <c r="G25" i="71"/>
  <c r="G26" i="71"/>
</calcChain>
</file>

<file path=xl/sharedStrings.xml><?xml version="1.0" encoding="utf-8"?>
<sst xmlns="http://schemas.openxmlformats.org/spreadsheetml/2006/main" count="31" uniqueCount="30">
  <si>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</si>
  <si>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</si>
  <si>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</si>
  <si>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</si>
  <si>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</si>
  <si>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</si>
  <si>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</si>
  <si>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</si>
  <si>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</si>
  <si>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</si>
  <si>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</si>
  <si>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</si>
  <si>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</si>
  <si>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</si>
  <si>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</si>
  <si>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</si>
  <si>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</si>
  <si>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</si>
  <si>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</si>
  <si>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</si>
  <si>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</si>
  <si>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</si>
  <si>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</si>
  <si>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</si>
  <si>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D.XII. CUOTA A INGRESAR</t>
  </si>
  <si>
    <t>% s/total</t>
  </si>
  <si>
    <t>-</t>
  </si>
  <si>
    <t>Tramos de base                               imponible</t>
  </si>
  <si>
    <t>Cuantía media       (euros)</t>
  </si>
  <si>
    <t>IP 2015.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</si>
</sst>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3">
    <xf numFmtId="0" fontId="0" fillId="0" borderId="0"/>
    <xf numFmtId="0" fontId="2" fillId="0" borderId="0"/>
    <xf numFmtId="0" fontId="8" fillId="0" borderId="0"/>
  </cellStyleXfs>
  <cellXfs count="47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2" xfId="0" applyFont="1" applyFill="1" applyBorder="1" applyAlignment="1" applyProtection="1">
      <alignment horizontal="centerContinuous" vertical="center"/>
    </xf>
    <xf numFmtId="0" fontId="7" fillId="4" borderId="23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>
      <alignment horizontal="center" vertical="top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6" borderId="10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6" fillId="8" borderId="25" xfId="0" applyFont="1" applyFill="1" applyBorder="1" applyAlignment="1">
      <alignment horizontal="center" vertical="center"/>
    </xf>
    <xf numFmtId="0" fontId="6" fillId="8" borderId="27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25" xfId="0" applyFont="1" applyFill="1" applyBorder="1" applyAlignment="1" applyProtection="1">
      <alignment horizontal="center" vertical="center" wrapText="1"/>
    </xf>
    <xf numFmtId="0" fontId="6" fillId="7" borderId="27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  <xf numFmtId="3" fontId="5" fillId="0" borderId="20" xfId="0" quotePrefix="1" applyNumberFormat="1" applyFont="1" applyBorder="1" applyAlignment="1">
      <alignment horizontal="right" vertical="center" indent="2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3" customFormat="1" ht="21.95" customHeight="1" thickTop="1" thickBot="1">
      <c r="B2" s="31" t="s">
        <v>29</v>
      </c>
      <c r="C2" s="32"/>
      <c r="D2" s="32"/>
      <c r="E2" s="32"/>
      <c r="F2" s="32"/>
      <c r="G2" s="33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4" t="s">
        <v>24</v>
      </c>
      <c r="C4" s="35"/>
      <c r="D4" s="35"/>
      <c r="E4" s="35"/>
      <c r="F4" s="35"/>
      <c r="G4" s="36"/>
    </row>
    <row r="5" spans="2:7" ht="19.5" customHeight="1" thickTop="1">
      <c r="B5" s="27" t="s">
        <v>27</v>
      </c>
      <c r="C5" s="24" t="s">
        <v>4</v>
      </c>
      <c r="D5" s="25"/>
      <c r="E5" s="29" t="s">
        <v>0</v>
      </c>
      <c r="F5" s="30"/>
      <c r="G5" s="43" t="s">
        <v>28</v>
      </c>
    </row>
    <row r="6" spans="2:7" ht="17.100000000000001" customHeight="1">
      <c r="B6" s="28"/>
      <c r="C6" s="37" t="s">
        <v>1</v>
      </c>
      <c r="D6" s="39" t="s">
        <v>25</v>
      </c>
      <c r="E6" s="41" t="s">
        <v>5</v>
      </c>
      <c r="F6" s="39" t="s">
        <v>25</v>
      </c>
      <c r="G6" s="44"/>
    </row>
    <row r="7" spans="2:7" ht="17.100000000000001" customHeight="1">
      <c r="B7" s="26" t="s">
        <v>3</v>
      </c>
      <c r="C7" s="38"/>
      <c r="D7" s="40"/>
      <c r="E7" s="42"/>
      <c r="F7" s="40"/>
      <c r="G7" s="45"/>
    </row>
    <row r="8" spans="2:7" ht="17.100000000000001" customHeight="1">
      <c r="B8" s="6" t="s">
        <v>6</v>
      </c>
      <c r="C8" s="3">
        <v>15888</v>
      </c>
      <c r="D8" s="10">
        <f>C8/C$26</f>
        <v>9.72046326377035E-2</v>
      </c>
      <c r="E8" s="11">
        <v>77.899302880000008</v>
      </c>
      <c r="F8" s="10">
        <f>E8/E$26</f>
        <v>7.7664110941894363E-2</v>
      </c>
      <c r="G8" s="12">
        <f t="shared" ref="G8:G26" si="0">E8*10^6/C8</f>
        <v>4903.0276233635459</v>
      </c>
    </row>
    <row r="9" spans="2:7" ht="17.100000000000001" customHeight="1">
      <c r="B9" s="7" t="s">
        <v>7</v>
      </c>
      <c r="C9" s="3">
        <v>9562</v>
      </c>
      <c r="D9" s="10">
        <f t="shared" ref="D9:F24" si="1">C9/C$26</f>
        <v>5.8501428580168741E-2</v>
      </c>
      <c r="E9" s="11">
        <v>38.604828480000052</v>
      </c>
      <c r="F9" s="10">
        <f t="shared" si="1"/>
        <v>3.8488273593181181E-2</v>
      </c>
      <c r="G9" s="13">
        <f t="shared" si="0"/>
        <v>4037.317347835186</v>
      </c>
    </row>
    <row r="10" spans="2:7" ht="17.100000000000001" customHeight="1">
      <c r="B10" s="7" t="s">
        <v>8</v>
      </c>
      <c r="C10" s="3">
        <v>3386</v>
      </c>
      <c r="D10" s="10">
        <f t="shared" si="1"/>
        <v>2.0715941975784496E-2</v>
      </c>
      <c r="E10" s="11">
        <v>17.794164980000009</v>
      </c>
      <c r="F10" s="10">
        <f t="shared" si="1"/>
        <v>1.7740441211058652E-2</v>
      </c>
      <c r="G10" s="13">
        <f t="shared" si="0"/>
        <v>5255.2170643827549</v>
      </c>
    </row>
    <row r="11" spans="2:7" ht="17.100000000000001" customHeight="1">
      <c r="B11" s="7" t="s">
        <v>9</v>
      </c>
      <c r="C11" s="3">
        <v>7072</v>
      </c>
      <c r="D11" s="10">
        <f t="shared" si="1"/>
        <v>4.3267318857870038E-2</v>
      </c>
      <c r="E11" s="11">
        <v>66.217853410000032</v>
      </c>
      <c r="F11" s="10">
        <f t="shared" si="1"/>
        <v>6.6017929858634181E-2</v>
      </c>
      <c r="G11" s="13">
        <f t="shared" si="0"/>
        <v>9363.3842491515879</v>
      </c>
    </row>
    <row r="12" spans="2:7" ht="17.100000000000001" customHeight="1">
      <c r="B12" s="18" t="s">
        <v>10</v>
      </c>
      <c r="C12" s="19">
        <v>5178</v>
      </c>
      <c r="D12" s="20">
        <f t="shared" si="1"/>
        <v>3.1679606482756091E-2</v>
      </c>
      <c r="E12" s="21">
        <v>29.134413380000005</v>
      </c>
      <c r="F12" s="20">
        <f t="shared" si="1"/>
        <v>2.9046451371418633E-2</v>
      </c>
      <c r="G12" s="22">
        <f t="shared" si="0"/>
        <v>5626.5765507918131</v>
      </c>
    </row>
    <row r="13" spans="2:7" ht="17.100000000000001" customHeight="1">
      <c r="B13" s="7" t="s">
        <v>11</v>
      </c>
      <c r="C13" s="3">
        <v>3049</v>
      </c>
      <c r="D13" s="10">
        <f t="shared" si="1"/>
        <v>1.8654136764372983E-2</v>
      </c>
      <c r="E13" s="11">
        <v>15.538133310000001</v>
      </c>
      <c r="F13" s="10">
        <f t="shared" si="1"/>
        <v>1.5491220904463428E-2</v>
      </c>
      <c r="G13" s="13">
        <f t="shared" si="0"/>
        <v>5096.1408035421455</v>
      </c>
    </row>
    <row r="14" spans="2:7" ht="17.100000000000001" customHeight="1">
      <c r="B14" s="7" t="s">
        <v>12</v>
      </c>
      <c r="C14" s="3">
        <v>3606</v>
      </c>
      <c r="D14" s="10">
        <f t="shared" si="1"/>
        <v>2.2061927573738597E-2</v>
      </c>
      <c r="E14" s="11">
        <v>14.391666910000012</v>
      </c>
      <c r="F14" s="10">
        <f t="shared" si="1"/>
        <v>1.4348215891723918E-2</v>
      </c>
      <c r="G14" s="13">
        <f t="shared" si="0"/>
        <v>3991.033530227402</v>
      </c>
    </row>
    <row r="15" spans="2:7" ht="17.100000000000001" customHeight="1">
      <c r="B15" s="7" t="s">
        <v>13</v>
      </c>
      <c r="C15" s="3">
        <v>7131</v>
      </c>
      <c r="D15" s="10">
        <f t="shared" si="1"/>
        <v>4.362828772277591E-2</v>
      </c>
      <c r="E15" s="11">
        <v>29.66077029999995</v>
      </c>
      <c r="F15" s="10">
        <f t="shared" si="1"/>
        <v>2.9571219125667753E-2</v>
      </c>
      <c r="G15" s="13">
        <f t="shared" si="0"/>
        <v>4159.4124666947064</v>
      </c>
    </row>
    <row r="16" spans="2:7" ht="17.100000000000001" customHeight="1">
      <c r="B16" s="7" t="s">
        <v>14</v>
      </c>
      <c r="C16" s="3">
        <v>70828</v>
      </c>
      <c r="D16" s="10">
        <f t="shared" si="1"/>
        <v>0.43333394514496876</v>
      </c>
      <c r="E16" s="11">
        <v>464.34891996999926</v>
      </c>
      <c r="F16" s="10">
        <f t="shared" si="1"/>
        <v>0.46294696746968939</v>
      </c>
      <c r="G16" s="13">
        <f t="shared" si="0"/>
        <v>6556.0077931044116</v>
      </c>
    </row>
    <row r="17" spans="2:7" ht="17.100000000000001" customHeight="1">
      <c r="B17" s="18" t="s">
        <v>15</v>
      </c>
      <c r="C17" s="19">
        <v>839</v>
      </c>
      <c r="D17" s="20">
        <f t="shared" si="1"/>
        <v>5.1330996212885973E-3</v>
      </c>
      <c r="E17" s="21">
        <v>3.6941192800000011</v>
      </c>
      <c r="F17" s="20">
        <f t="shared" si="1"/>
        <v>3.6829660727062843E-3</v>
      </c>
      <c r="G17" s="22">
        <f t="shared" si="0"/>
        <v>4403.0027175208597</v>
      </c>
    </row>
    <row r="18" spans="2:7" ht="17.100000000000001" customHeight="1">
      <c r="B18" s="7" t="s">
        <v>16</v>
      </c>
      <c r="C18" s="3">
        <v>7127</v>
      </c>
      <c r="D18" s="10">
        <f t="shared" si="1"/>
        <v>4.3603815257358562E-2</v>
      </c>
      <c r="E18" s="11">
        <v>70.310626690000021</v>
      </c>
      <c r="F18" s="10">
        <f t="shared" si="1"/>
        <v>7.009834632356185E-2</v>
      </c>
      <c r="G18" s="13">
        <f t="shared" si="0"/>
        <v>9865.3888999579103</v>
      </c>
    </row>
    <row r="19" spans="2:7" ht="17.100000000000001" customHeight="1">
      <c r="B19" s="7" t="s">
        <v>17</v>
      </c>
      <c r="C19" s="3">
        <v>0</v>
      </c>
      <c r="D19" s="10">
        <f t="shared" si="1"/>
        <v>0</v>
      </c>
      <c r="E19" s="11">
        <v>0</v>
      </c>
      <c r="F19" s="10">
        <f t="shared" si="1"/>
        <v>0</v>
      </c>
      <c r="G19" s="46" t="s">
        <v>26</v>
      </c>
    </row>
    <row r="20" spans="2:7" ht="17.100000000000001" customHeight="1">
      <c r="B20" s="7" t="s">
        <v>18</v>
      </c>
      <c r="C20" s="3">
        <v>3918</v>
      </c>
      <c r="D20" s="10">
        <f t="shared" si="1"/>
        <v>2.3970779876291686E-2</v>
      </c>
      <c r="E20" s="11">
        <v>22.314093660000008</v>
      </c>
      <c r="F20" s="10">
        <f t="shared" si="1"/>
        <v>2.2246723417379856E-2</v>
      </c>
      <c r="G20" s="13">
        <f t="shared" si="0"/>
        <v>5695.2765849923453</v>
      </c>
    </row>
    <row r="21" spans="2:7" ht="17.100000000000001" customHeight="1">
      <c r="B21" s="7" t="s">
        <v>19</v>
      </c>
      <c r="C21" s="3">
        <v>2101</v>
      </c>
      <c r="D21" s="10">
        <f t="shared" si="1"/>
        <v>1.2854162460461673E-2</v>
      </c>
      <c r="E21" s="11">
        <v>6.7535929699999953</v>
      </c>
      <c r="F21" s="10">
        <f t="shared" si="1"/>
        <v>6.7332026640400328E-3</v>
      </c>
      <c r="G21" s="13">
        <f t="shared" si="0"/>
        <v>3214.4659543074704</v>
      </c>
    </row>
    <row r="22" spans="2:7" ht="17.100000000000001" customHeight="1">
      <c r="B22" s="18" t="s">
        <v>20</v>
      </c>
      <c r="C22" s="19">
        <v>18509</v>
      </c>
      <c r="D22" s="20">
        <f t="shared" si="1"/>
        <v>0.11324021560242033</v>
      </c>
      <c r="E22" s="21">
        <v>110.16440647000012</v>
      </c>
      <c r="F22" s="20">
        <f t="shared" si="1"/>
        <v>0.10983180040922637</v>
      </c>
      <c r="G22" s="22">
        <f t="shared" si="0"/>
        <v>5951.9372451239997</v>
      </c>
    </row>
    <row r="23" spans="2:7" ht="17.100000000000001" customHeight="1">
      <c r="B23" s="7" t="s">
        <v>21</v>
      </c>
      <c r="C23" s="3">
        <v>280</v>
      </c>
      <c r="D23" s="10">
        <f t="shared" si="1"/>
        <v>1.7130725792143114E-3</v>
      </c>
      <c r="E23" s="11">
        <v>1.4920265499999998</v>
      </c>
      <c r="F23" s="10">
        <f t="shared" si="1"/>
        <v>1.4875218547970126E-3</v>
      </c>
      <c r="G23" s="13">
        <f t="shared" si="0"/>
        <v>5328.6662499999993</v>
      </c>
    </row>
    <row r="24" spans="2:7" ht="17.100000000000001" customHeight="1">
      <c r="B24" s="7" t="s">
        <v>22</v>
      </c>
      <c r="C24" s="3">
        <v>353</v>
      </c>
      <c r="D24" s="10">
        <f t="shared" si="1"/>
        <v>2.1596950730808999E-3</v>
      </c>
      <c r="E24" s="11">
        <v>1.2031079300000003</v>
      </c>
      <c r="F24" s="10">
        <f t="shared" si="1"/>
        <v>1.1994755318225369E-3</v>
      </c>
      <c r="G24" s="13">
        <f t="shared" si="0"/>
        <v>3408.2377620396605</v>
      </c>
    </row>
    <row r="25" spans="2:7" ht="17.100000000000001" customHeight="1" thickBot="1">
      <c r="B25" s="8" t="s">
        <v>23</v>
      </c>
      <c r="C25" s="4">
        <v>4622</v>
      </c>
      <c r="D25" s="10">
        <f t="shared" ref="D25:F25" si="2">C25/C$26</f>
        <v>2.8277933789744813E-2</v>
      </c>
      <c r="E25" s="14">
        <v>33.506294860000004</v>
      </c>
      <c r="F25" s="10">
        <f t="shared" si="2"/>
        <v>3.3405133358734684E-2</v>
      </c>
      <c r="G25" s="13">
        <f t="shared" si="0"/>
        <v>7249.3065469493731</v>
      </c>
    </row>
    <row r="26" spans="2:7" ht="17.100000000000001" customHeight="1" thickTop="1" thickBot="1">
      <c r="B26" s="9" t="s">
        <v>2</v>
      </c>
      <c r="C26" s="5">
        <v>163449</v>
      </c>
      <c r="D26" s="15">
        <f>C26/C$26</f>
        <v>1</v>
      </c>
      <c r="E26" s="16">
        <v>1003.0283220299993</v>
      </c>
      <c r="F26" s="15">
        <f>E26/E$26</f>
        <v>1</v>
      </c>
      <c r="G26" s="17">
        <f t="shared" si="0"/>
        <v>6136.6439808747646</v>
      </c>
    </row>
    <row r="27" spans="2:7" ht="17.100000000000001" customHeight="1" thickTop="1">
      <c r="C27" s="2"/>
    </row>
    <row r="28" spans="2:7" ht="17.100000000000001" customHeight="1"/>
  </sheetData>
  <mergeCells count="9">
    <mergeCell ref="B5:B6"/>
    <mergeCell ref="E5:F5"/>
    <mergeCell ref="B2:G2"/>
    <mergeCell ref="B4:G4"/>
    <mergeCell ref="C6:C7"/>
    <mergeCell ref="D6:D7"/>
    <mergeCell ref="E6:E7"/>
    <mergeCell ref="F6:F7"/>
    <mergeCell ref="G5:G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  <ignoredErrors>
    <ignoredError sqref="D23:D26 F23:G2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D.XII</vt:lpstr>
      <vt:lpstr>D.XII!Área_de_impresión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Prueba2TIC</cp:lastModifiedBy>
  <cp:lastPrinted>2014-11-03T11:41:10Z</cp:lastPrinted>
  <dcterms:created xsi:type="dcterms:W3CDTF">2001-12-13T08:15:43Z</dcterms:created>
  <dcterms:modified xsi:type="dcterms:W3CDTF">2018-03-21T08:35:41Z</dcterms:modified>
</cp:coreProperties>
</file>