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5" yWindow="15" windowWidth="18930" windowHeight="5880" tabRatio="688" autoFilterDateGrouping="0"/>
  </bookViews>
  <sheets>
    <sheet name="C.V" sheetId="67" r:id="rId1"/>
  </sheets>
  <definedNames>
    <definedName name="_xlnm.Print_Area" localSheetId="0">'C.V'!$B$2:$I$28</definedName>
  </definedNames>
  <calcPr calcId="162913"/>
</workbook>
</file>

<file path=xl/calcChain.xml><?xml version="1.0" encoding="utf-8"?>
<calcChain xmlns="http://schemas.openxmlformats.org/spreadsheetml/2006/main">
  <c r="G8" i="67" l="1"/>
  <c r="D8" i="67"/>
  <c r="I8" i="67" l="1"/>
  <c r="H8" i="67"/>
  <c r="E8" i="67"/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G28" i="67"/>
  <c r="G9" i="67"/>
  <c r="H9" i="67" s="1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9" i="67"/>
  <c r="E9" i="67" s="1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E10" i="67" l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<sst xmlns="http://schemas.openxmlformats.org/spreadsheetml/2006/main" count="34" uniqueCount="32">
  <si>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</si>
  <si>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</si>
  <si>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</si>
  <si>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</si>
  <si>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</si>
  <si>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</si>
  <si>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</si>
  <si>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</si>
  <si>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</si>
  <si>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</si>
  <si>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</si>
  <si>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</si>
  <si>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</si>
  <si>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</si>
  <si>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</si>
  <si>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</si>
  <si>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</si>
  <si>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</si>
  <si>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</si>
  <si>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</si>
  <si>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</si>
  <si>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</si>
  <si>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</si>
  <si>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</si>
  <si>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</si>
  <si>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</si>
  <si>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</si>
  <si>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</si>
  <si>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C.V. BASE IMPONIBLE</t>
  </si>
  <si>
    <t>Tramos de base imponible</t>
  </si>
  <si>
    <t>Cuantía media               (euros)</t>
  </si>
  <si>
    <t>IP 2016.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</si>
</sst>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9" t="s">
        <v>31</v>
      </c>
      <c r="C2" s="40"/>
      <c r="D2" s="40"/>
      <c r="E2" s="40"/>
      <c r="F2" s="40"/>
      <c r="G2" s="40"/>
      <c r="H2" s="40"/>
      <c r="I2" s="41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5" t="s">
        <v>1</v>
      </c>
      <c r="D6" s="37" t="s">
        <v>5</v>
      </c>
      <c r="E6" s="37" t="s">
        <v>6</v>
      </c>
      <c r="F6" s="42" t="s">
        <v>7</v>
      </c>
      <c r="G6" s="37" t="s">
        <v>5</v>
      </c>
      <c r="H6" s="44" t="s">
        <v>6</v>
      </c>
      <c r="I6" s="52"/>
    </row>
    <row r="7" spans="2:9" ht="17.100000000000001" customHeight="1">
      <c r="B7" s="31" t="s">
        <v>3</v>
      </c>
      <c r="C7" s="36"/>
      <c r="D7" s="38"/>
      <c r="E7" s="38"/>
      <c r="F7" s="43"/>
      <c r="G7" s="38"/>
      <c r="H7" s="45"/>
      <c r="I7" s="53"/>
    </row>
    <row r="8" spans="2:9" ht="17.100000000000001" customHeight="1">
      <c r="B8" s="3" t="s">
        <v>8</v>
      </c>
      <c r="C8" s="5">
        <v>18121</v>
      </c>
      <c r="D8" s="10">
        <f t="shared" ref="D8:D27" si="0">C8/C$28</f>
        <v>0.18392099547327609</v>
      </c>
      <c r="E8" s="10">
        <f>D8</f>
        <v>0.18392099547327609</v>
      </c>
      <c r="F8" s="11">
        <v>9807.2188392513817</v>
      </c>
      <c r="G8" s="10">
        <f t="shared" ref="G8:G27" si="1">F8/F$28</f>
        <v>5.6814679784654945E-2</v>
      </c>
      <c r="H8" s="12">
        <f>G8</f>
        <v>5.6814679784654945E-2</v>
      </c>
      <c r="I8" s="13">
        <f>F8*10^6/C8</f>
        <v>541207.3748276243</v>
      </c>
    </row>
    <row r="9" spans="2:9" ht="17.100000000000001" customHeight="1">
      <c r="B9" s="4" t="s">
        <v>9</v>
      </c>
      <c r="C9" s="5">
        <v>10600</v>
      </c>
      <c r="D9" s="10">
        <f t="shared" si="0"/>
        <v>0.10758581491179993</v>
      </c>
      <c r="E9" s="10">
        <f>E8+D9</f>
        <v>0.29150681038507603</v>
      </c>
      <c r="F9" s="11">
        <v>7947.4617058571475</v>
      </c>
      <c r="G9" s="10">
        <f t="shared" si="1"/>
        <v>4.6040829650085421E-2</v>
      </c>
      <c r="H9" s="12">
        <f>H8+G9</f>
        <v>0.10285550943474037</v>
      </c>
      <c r="I9" s="14">
        <f t="shared" ref="I9:I28" si="2">F9*10^6/C9</f>
        <v>749760.53828841017</v>
      </c>
    </row>
    <row r="10" spans="2:9" ht="17.100000000000001" customHeight="1">
      <c r="B10" s="4" t="s">
        <v>10</v>
      </c>
      <c r="C10" s="5">
        <v>9581</v>
      </c>
      <c r="D10" s="10">
        <f t="shared" si="0"/>
        <v>9.7243367233014633E-2</v>
      </c>
      <c r="E10" s="10">
        <f t="shared" ref="E10:E27" si="3">E9+D10</f>
        <v>0.38875017761809066</v>
      </c>
      <c r="F10" s="11">
        <v>8128.5565218990405</v>
      </c>
      <c r="G10" s="10">
        <f t="shared" si="1"/>
        <v>4.7089938898356928E-2</v>
      </c>
      <c r="H10" s="12">
        <f t="shared" ref="H10:H27" si="4">H9+G10</f>
        <v>0.14994544833309731</v>
      </c>
      <c r="I10" s="14">
        <f t="shared" si="2"/>
        <v>848403.77015959087</v>
      </c>
    </row>
    <row r="11" spans="2:9" ht="17.100000000000001" customHeight="1">
      <c r="B11" s="4" t="s">
        <v>11</v>
      </c>
      <c r="C11" s="5">
        <v>8146</v>
      </c>
      <c r="D11" s="10">
        <f t="shared" si="0"/>
        <v>8.2678683799200209E-2</v>
      </c>
      <c r="E11" s="10">
        <f t="shared" si="3"/>
        <v>0.4714288614172909</v>
      </c>
      <c r="F11" s="11">
        <v>7725.9292722673108</v>
      </c>
      <c r="G11" s="10">
        <f t="shared" si="1"/>
        <v>4.4757459259088556E-2</v>
      </c>
      <c r="H11" s="12">
        <f t="shared" si="4"/>
        <v>0.19470290759218586</v>
      </c>
      <c r="I11" s="14">
        <f t="shared" si="2"/>
        <v>948432.2701040156</v>
      </c>
    </row>
    <row r="12" spans="2:9" ht="17.100000000000001" customHeight="1">
      <c r="B12" s="21" t="s">
        <v>12</v>
      </c>
      <c r="C12" s="22">
        <v>14698</v>
      </c>
      <c r="D12" s="23">
        <f t="shared" si="0"/>
        <v>0.14917889694090899</v>
      </c>
      <c r="E12" s="23">
        <f t="shared" si="3"/>
        <v>0.62060775835819992</v>
      </c>
      <c r="F12" s="24">
        <v>16415.107552928224</v>
      </c>
      <c r="G12" s="23">
        <f t="shared" si="1"/>
        <v>9.5095163525633922E-2</v>
      </c>
      <c r="H12" s="25">
        <f t="shared" si="4"/>
        <v>0.2897980711178198</v>
      </c>
      <c r="I12" s="26">
        <f t="shared" si="2"/>
        <v>1116825.9322988314</v>
      </c>
    </row>
    <row r="13" spans="2:9" ht="17.100000000000001" customHeight="1">
      <c r="B13" s="4" t="s">
        <v>13</v>
      </c>
      <c r="C13" s="5">
        <v>9315</v>
      </c>
      <c r="D13" s="10">
        <f t="shared" si="0"/>
        <v>9.4543572255039274E-2</v>
      </c>
      <c r="E13" s="10">
        <f t="shared" si="3"/>
        <v>0.71515133061323921</v>
      </c>
      <c r="F13" s="11">
        <v>12720.107442521423</v>
      </c>
      <c r="G13" s="10">
        <f t="shared" si="1"/>
        <v>7.3689477416456428E-2</v>
      </c>
      <c r="H13" s="12">
        <f t="shared" si="4"/>
        <v>0.36348754853427623</v>
      </c>
      <c r="I13" s="14">
        <f t="shared" si="2"/>
        <v>1365550.986851468</v>
      </c>
    </row>
    <row r="14" spans="2:9" ht="17.100000000000001" customHeight="1">
      <c r="B14" s="4" t="s">
        <v>14</v>
      </c>
      <c r="C14" s="5">
        <v>10129</v>
      </c>
      <c r="D14" s="10">
        <f t="shared" si="0"/>
        <v>0.10280535087185108</v>
      </c>
      <c r="E14" s="10">
        <f t="shared" si="3"/>
        <v>0.81795668148509026</v>
      </c>
      <c r="F14" s="11">
        <v>17393.95601029216</v>
      </c>
      <c r="G14" s="10">
        <f t="shared" si="1"/>
        <v>0.10076577846493313</v>
      </c>
      <c r="H14" s="12">
        <f t="shared" si="4"/>
        <v>0.46425332699920935</v>
      </c>
      <c r="I14" s="14">
        <f t="shared" si="2"/>
        <v>1717243.1642108955</v>
      </c>
    </row>
    <row r="15" spans="2:9" ht="17.100000000000001" customHeight="1">
      <c r="B15" s="4" t="s">
        <v>15</v>
      </c>
      <c r="C15" s="5">
        <v>5361</v>
      </c>
      <c r="D15" s="10">
        <f t="shared" si="0"/>
        <v>5.4412033371901834E-2</v>
      </c>
      <c r="E15" s="10">
        <f t="shared" si="3"/>
        <v>0.87236871485699208</v>
      </c>
      <c r="F15" s="11">
        <v>11928.288355845338</v>
      </c>
      <c r="G15" s="10">
        <f t="shared" si="1"/>
        <v>6.910235148460421E-2</v>
      </c>
      <c r="H15" s="12">
        <f t="shared" si="4"/>
        <v>0.5333556784838136</v>
      </c>
      <c r="I15" s="14">
        <f t="shared" si="2"/>
        <v>2225011.8179155635</v>
      </c>
    </row>
    <row r="16" spans="2:9" ht="17.100000000000001" customHeight="1">
      <c r="B16" s="4" t="s">
        <v>16</v>
      </c>
      <c r="C16" s="5">
        <v>3171</v>
      </c>
      <c r="D16" s="10">
        <f t="shared" si="0"/>
        <v>3.218439802691675E-2</v>
      </c>
      <c r="E16" s="10">
        <f t="shared" si="3"/>
        <v>0.90455311288390883</v>
      </c>
      <c r="F16" s="11">
        <v>8649.0160383001094</v>
      </c>
      <c r="G16" s="10">
        <f t="shared" si="1"/>
        <v>5.0105038413303639E-2</v>
      </c>
      <c r="H16" s="12">
        <f t="shared" si="4"/>
        <v>0.5834607168971172</v>
      </c>
      <c r="I16" s="14">
        <f t="shared" si="2"/>
        <v>2727535.8052034406</v>
      </c>
    </row>
    <row r="17" spans="2:9" ht="17.100000000000001" customHeight="1">
      <c r="B17" s="21" t="s">
        <v>17</v>
      </c>
      <c r="C17" s="22">
        <v>2090</v>
      </c>
      <c r="D17" s="23">
        <f t="shared" si="0"/>
        <v>2.1212674826949232E-2</v>
      </c>
      <c r="E17" s="23">
        <f t="shared" si="3"/>
        <v>0.92576578771085805</v>
      </c>
      <c r="F17" s="24">
        <v>6752.7391105137631</v>
      </c>
      <c r="G17" s="23">
        <f t="shared" si="1"/>
        <v>3.9119623669215557E-2</v>
      </c>
      <c r="H17" s="25">
        <f t="shared" si="4"/>
        <v>0.62258034056633271</v>
      </c>
      <c r="I17" s="26">
        <f t="shared" si="2"/>
        <v>3230975.650963523</v>
      </c>
    </row>
    <row r="18" spans="2:9" ht="17.100000000000001" customHeight="1">
      <c r="B18" s="4" t="s">
        <v>18</v>
      </c>
      <c r="C18" s="5">
        <v>1444</v>
      </c>
      <c r="D18" s="10">
        <f t="shared" si="0"/>
        <v>1.4656029880437651E-2</v>
      </c>
      <c r="E18" s="10">
        <f t="shared" si="3"/>
        <v>0.94042181759129573</v>
      </c>
      <c r="F18" s="11">
        <v>5392.8324139557499</v>
      </c>
      <c r="G18" s="10">
        <f t="shared" si="1"/>
        <v>3.1241481581397199E-2</v>
      </c>
      <c r="H18" s="12">
        <f t="shared" si="4"/>
        <v>0.65382182214772988</v>
      </c>
      <c r="I18" s="14">
        <f t="shared" si="2"/>
        <v>3734648.4861189402</v>
      </c>
    </row>
    <row r="19" spans="2:9" ht="17.100000000000001" customHeight="1">
      <c r="B19" s="4" t="s">
        <v>19</v>
      </c>
      <c r="C19" s="5">
        <v>1069</v>
      </c>
      <c r="D19" s="10">
        <f t="shared" si="0"/>
        <v>1.0849927937803219E-2</v>
      </c>
      <c r="E19" s="10">
        <f t="shared" si="3"/>
        <v>0.95127174552909899</v>
      </c>
      <c r="F19" s="11">
        <v>4530.2765303938595</v>
      </c>
      <c r="G19" s="10">
        <f t="shared" si="1"/>
        <v>2.6244566847038148E-2</v>
      </c>
      <c r="H19" s="12">
        <f t="shared" si="4"/>
        <v>0.68006638899476801</v>
      </c>
      <c r="I19" s="14">
        <f t="shared" si="2"/>
        <v>4237863.91991942</v>
      </c>
    </row>
    <row r="20" spans="2:9" ht="17.100000000000001" customHeight="1">
      <c r="B20" s="4" t="s">
        <v>20</v>
      </c>
      <c r="C20" s="5">
        <v>762</v>
      </c>
      <c r="D20" s="10">
        <f t="shared" si="0"/>
        <v>7.7339991474331647E-3</v>
      </c>
      <c r="E20" s="10">
        <f t="shared" si="3"/>
        <v>0.9590057446765321</v>
      </c>
      <c r="F20" s="11">
        <v>3608.9523919655153</v>
      </c>
      <c r="G20" s="10">
        <f t="shared" si="1"/>
        <v>2.0907198857126427E-2</v>
      </c>
      <c r="H20" s="12">
        <f t="shared" si="4"/>
        <v>0.70097358785189445</v>
      </c>
      <c r="I20" s="14">
        <f t="shared" si="2"/>
        <v>4736157.9947054004</v>
      </c>
    </row>
    <row r="21" spans="2:9" ht="17.100000000000001" customHeight="1">
      <c r="B21" s="4" t="s">
        <v>21</v>
      </c>
      <c r="C21" s="5">
        <v>1975</v>
      </c>
      <c r="D21" s="10">
        <f t="shared" si="0"/>
        <v>2.0045470231208007E-2</v>
      </c>
      <c r="E21" s="10">
        <f t="shared" si="3"/>
        <v>0.97905121490774016</v>
      </c>
      <c r="F21" s="11">
        <v>11868.907466185241</v>
      </c>
      <c r="G21" s="10">
        <f t="shared" si="1"/>
        <v>6.8758349144423553E-2</v>
      </c>
      <c r="H21" s="12">
        <f t="shared" si="4"/>
        <v>0.76973193699631803</v>
      </c>
      <c r="I21" s="14">
        <f t="shared" si="2"/>
        <v>6009573.4006001223</v>
      </c>
    </row>
    <row r="22" spans="2:9" ht="17.100000000000001" customHeight="1">
      <c r="B22" s="21" t="s">
        <v>22</v>
      </c>
      <c r="C22" s="22">
        <v>745</v>
      </c>
      <c r="D22" s="23">
        <f t="shared" si="0"/>
        <v>7.5614558593670705E-3</v>
      </c>
      <c r="E22" s="23">
        <f t="shared" si="3"/>
        <v>0.98661267076710724</v>
      </c>
      <c r="F22" s="24">
        <v>6431.4312429647216</v>
      </c>
      <c r="G22" s="23">
        <f t="shared" si="1"/>
        <v>3.7258239325060089E-2</v>
      </c>
      <c r="H22" s="25">
        <f t="shared" si="4"/>
        <v>0.80699017632137815</v>
      </c>
      <c r="I22" s="26">
        <f t="shared" si="2"/>
        <v>8632793.614717748</v>
      </c>
    </row>
    <row r="23" spans="2:9" ht="17.100000000000001" customHeight="1">
      <c r="B23" s="4" t="s">
        <v>23</v>
      </c>
      <c r="C23" s="5">
        <v>1005</v>
      </c>
      <c r="D23" s="10">
        <f t="shared" si="0"/>
        <v>1.0200353206260277E-2</v>
      </c>
      <c r="E23" s="10">
        <f t="shared" si="3"/>
        <v>0.99681302397336746</v>
      </c>
      <c r="F23" s="11">
        <v>14496.170509982056</v>
      </c>
      <c r="G23" s="10">
        <f t="shared" si="1"/>
        <v>8.3978475358591723E-2</v>
      </c>
      <c r="H23" s="12">
        <f t="shared" si="4"/>
        <v>0.89096865167996986</v>
      </c>
      <c r="I23" s="14">
        <f t="shared" si="2"/>
        <v>14424050.258688612</v>
      </c>
    </row>
    <row r="24" spans="2:9" ht="17.100000000000001" customHeight="1">
      <c r="B24" s="4" t="s">
        <v>24</v>
      </c>
      <c r="C24" s="5">
        <v>217</v>
      </c>
      <c r="D24" s="10">
        <f t="shared" si="0"/>
        <v>2.2024643241377912E-3</v>
      </c>
      <c r="E24" s="10">
        <f t="shared" si="3"/>
        <v>0.99901548829750531</v>
      </c>
      <c r="F24" s="11">
        <v>7443.7824052004398</v>
      </c>
      <c r="G24" s="10">
        <f t="shared" si="1"/>
        <v>4.3122940424809998E-2</v>
      </c>
      <c r="H24" s="12">
        <f t="shared" si="4"/>
        <v>0.93409159210477988</v>
      </c>
      <c r="I24" s="14">
        <f t="shared" si="2"/>
        <v>34303144.724425986</v>
      </c>
    </row>
    <row r="25" spans="2:9" ht="17.100000000000001" customHeight="1">
      <c r="B25" s="4" t="s">
        <v>25</v>
      </c>
      <c r="C25" s="5">
        <v>45</v>
      </c>
      <c r="D25" s="10">
        <f t="shared" si="0"/>
        <v>4.5673223311613176E-4</v>
      </c>
      <c r="E25" s="10">
        <f t="shared" si="3"/>
        <v>0.99947222053062146</v>
      </c>
      <c r="F25" s="11">
        <v>2733.1150050581055</v>
      </c>
      <c r="G25" s="10">
        <f t="shared" si="1"/>
        <v>1.583334239524984E-2</v>
      </c>
      <c r="H25" s="12">
        <f t="shared" si="4"/>
        <v>0.94992493450002968</v>
      </c>
      <c r="I25" s="14">
        <f t="shared" si="2"/>
        <v>60735889.00129123</v>
      </c>
    </row>
    <row r="26" spans="2:9" ht="17.100000000000001" customHeight="1">
      <c r="B26" s="4" t="s">
        <v>26</v>
      </c>
      <c r="C26" s="5">
        <v>16</v>
      </c>
      <c r="D26" s="10">
        <f t="shared" si="0"/>
        <v>1.6239368288573574E-4</v>
      </c>
      <c r="E26" s="10">
        <f t="shared" si="3"/>
        <v>0.99963461421350719</v>
      </c>
      <c r="F26" s="11">
        <v>1396.2265285937499</v>
      </c>
      <c r="G26" s="10">
        <f t="shared" si="1"/>
        <v>8.0885482856166702E-3</v>
      </c>
      <c r="H26" s="12">
        <f t="shared" si="4"/>
        <v>0.95801348278564635</v>
      </c>
      <c r="I26" s="14">
        <f t="shared" si="2"/>
        <v>87264158.037109375</v>
      </c>
    </row>
    <row r="27" spans="2:9" ht="17.100000000000001" customHeight="1" thickBot="1">
      <c r="B27" s="6" t="s">
        <v>27</v>
      </c>
      <c r="C27" s="7">
        <v>36</v>
      </c>
      <c r="D27" s="10">
        <f t="shared" si="0"/>
        <v>3.6538578649290544E-4</v>
      </c>
      <c r="E27" s="10">
        <f t="shared" si="3"/>
        <v>1</v>
      </c>
      <c r="F27" s="15">
        <v>7247.6156546142574</v>
      </c>
      <c r="G27" s="10">
        <f t="shared" si="1"/>
        <v>4.1986517214353633E-2</v>
      </c>
      <c r="H27" s="12">
        <f t="shared" si="4"/>
        <v>1</v>
      </c>
      <c r="I27" s="14">
        <f t="shared" si="2"/>
        <v>201322657.07261828</v>
      </c>
    </row>
    <row r="28" spans="2:9" ht="17.100000000000001" customHeight="1" thickTop="1" thickBot="1">
      <c r="B28" s="9" t="s">
        <v>2</v>
      </c>
      <c r="C28" s="8">
        <v>98526</v>
      </c>
      <c r="D28" s="16">
        <f>C28/$C$28</f>
        <v>1</v>
      </c>
      <c r="E28" s="17"/>
      <c r="F28" s="18">
        <v>172617.69099858959</v>
      </c>
      <c r="G28" s="16">
        <f>F28/F$28</f>
        <v>1</v>
      </c>
      <c r="H28" s="19"/>
      <c r="I28" s="20">
        <f t="shared" si="2"/>
        <v>1752001.4107808052</v>
      </c>
    </row>
    <row r="29" spans="2:9" ht="15.95" customHeight="1" thickTop="1">
      <c r="C29" s="2"/>
    </row>
  </sheetData>
  <mergeCells count="11">
    <mergeCell ref="B4:I4"/>
    <mergeCell ref="C6:C7"/>
    <mergeCell ref="E6:E7"/>
    <mergeCell ref="G6:G7"/>
    <mergeCell ref="B2:I2"/>
    <mergeCell ref="D6:D7"/>
    <mergeCell ref="F6:F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</vt:lpstr>
      <vt:lpstr>C.V!Área_de_impresión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2019-07-18T11:52:19Z</dcterms:modified>
</cp:coreProperties>
</file>