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5" yWindow="5835" windowWidth="19230" windowHeight="6075" tabRatio="711" autoFilterDateGrouping="0"/>
  </bookViews>
  <sheets>
    <sheet name="A.II" sheetId="3" r:id="rId1"/>
  </sheets>
  <definedNames>
    <definedName name="_xlnm.Print_Area" localSheetId="0">A.II!$B$2:$I$28</definedName>
  </definedNames>
  <calcPr calcId="162913" calcOnSave="0"/>
</workbook>
</file>

<file path=xl/calcChain.xml><?xml version="1.0" encoding="utf-8"?>
<calcChain xmlns="http://schemas.openxmlformats.org/spreadsheetml/2006/main">
  <c r="D8" i="3" l="1"/>
  <c r="E8" i="3" s="1"/>
  <c r="G8" i="3"/>
  <c r="H8" i="3" s="1"/>
  <c r="I8" i="3"/>
  <c r="I28" i="3" l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G28" i="3"/>
  <c r="G9" i="3"/>
  <c r="H9" i="3" s="1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D9" i="3"/>
  <c r="E9" i="3" s="1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H10" i="3" l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E10" i="3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<sst xmlns="http://schemas.openxmlformats.org/spreadsheetml/2006/main" count="34" uniqueCount="32">
  <si>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</si>
  <si>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</si>
  <si>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</si>
  <si>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</si>
  <si>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</si>
  <si>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</si>
  <si>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</si>
  <si>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</si>
  <si>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</si>
  <si>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</si>
  <si>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</si>
  <si>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</si>
  <si>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</si>
  <si>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</si>
  <si>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</si>
  <si>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</si>
  <si>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</si>
  <si>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</si>
  <si>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</si>
  <si>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</si>
  <si>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</si>
  <si>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</si>
  <si>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</si>
  <si>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</si>
  <si>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</si>
  <si>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</si>
  <si>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</si>
  <si>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</si>
  <si>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A.II.TOTAL BIENES Y DERECHOS NO EXENTOS</t>
  </si>
  <si>
    <t>Tramos de base imponible</t>
  </si>
  <si>
    <t>Cuantía media            (euros)</t>
  </si>
  <si>
    <t>IP 2016.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</si>
</sst>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51" t="s">
        <v>28</v>
      </c>
      <c r="C4" s="52"/>
      <c r="D4" s="52"/>
      <c r="E4" s="52"/>
      <c r="F4" s="52"/>
      <c r="G4" s="52"/>
      <c r="H4" s="52"/>
      <c r="I4" s="53"/>
    </row>
    <row r="5" spans="2:10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32" t="s">
        <v>30</v>
      </c>
    </row>
    <row r="6" spans="2:10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33"/>
    </row>
    <row r="7" spans="2:10" ht="17.100000000000001" customHeight="1">
      <c r="B7" s="31" t="s">
        <v>3</v>
      </c>
      <c r="C7" s="39"/>
      <c r="D7" s="41"/>
      <c r="E7" s="41"/>
      <c r="F7" s="43"/>
      <c r="G7" s="41"/>
      <c r="H7" s="45"/>
      <c r="I7" s="34"/>
    </row>
    <row r="8" spans="2:10" ht="17.100000000000001" customHeight="1">
      <c r="B8" s="3" t="s">
        <v>8</v>
      </c>
      <c r="C8" s="6">
        <v>36895</v>
      </c>
      <c r="D8" s="10">
        <f>C8/C$28</f>
        <v>0.18662019918968542</v>
      </c>
      <c r="E8" s="10">
        <f>D8</f>
        <v>0.18662019918968542</v>
      </c>
      <c r="F8" s="11">
        <v>22100.6957204055</v>
      </c>
      <c r="G8" s="10">
        <f>F8/F$28</f>
        <v>5.8812315213537962E-2</v>
      </c>
      <c r="H8" s="12">
        <f>G8</f>
        <v>5.8812315213537962E-2</v>
      </c>
      <c r="I8" s="13">
        <f>F8*10^6/C8</f>
        <v>599016.01085256808</v>
      </c>
    </row>
    <row r="9" spans="2:10" ht="17.100000000000001" customHeight="1">
      <c r="B9" s="4" t="s">
        <v>9</v>
      </c>
      <c r="C9" s="6">
        <v>20533</v>
      </c>
      <c r="D9" s="10">
        <f t="shared" ref="D9:D27" si="0">C9/C$28</f>
        <v>0.10385885756774119</v>
      </c>
      <c r="E9" s="10">
        <f>E8+D9</f>
        <v>0.29047905675742658</v>
      </c>
      <c r="F9" s="11">
        <v>16116.128269537041</v>
      </c>
      <c r="G9" s="10">
        <f t="shared" ref="G9:G27" si="1">F9/F$28</f>
        <v>4.2886741114430034E-2</v>
      </c>
      <c r="H9" s="12">
        <f>H8+G9</f>
        <v>0.101699056327968</v>
      </c>
      <c r="I9" s="14">
        <f t="shared" ref="I9:I28" si="2">F9*10^6/C9</f>
        <v>784889.11846963619</v>
      </c>
    </row>
    <row r="10" spans="2:10" ht="17.100000000000001" customHeight="1">
      <c r="B10" s="4" t="s">
        <v>10</v>
      </c>
      <c r="C10" s="6">
        <v>18591</v>
      </c>
      <c r="D10" s="10">
        <f t="shared" si="0"/>
        <v>9.4035943166701233E-2</v>
      </c>
      <c r="E10" s="10">
        <f t="shared" ref="E10:E27" si="3">E9+D10</f>
        <v>0.3845149999241278</v>
      </c>
      <c r="F10" s="11">
        <v>16453.459412068947</v>
      </c>
      <c r="G10" s="10">
        <f t="shared" si="1"/>
        <v>4.3784415365816245E-2</v>
      </c>
      <c r="H10" s="12">
        <f t="shared" ref="H10:H27" si="4">H9+G10</f>
        <v>0.14548347169378423</v>
      </c>
      <c r="I10" s="14">
        <f t="shared" si="2"/>
        <v>885022.82889941079</v>
      </c>
    </row>
    <row r="11" spans="2:10" ht="17.100000000000001" customHeight="1">
      <c r="B11" s="4" t="s">
        <v>11</v>
      </c>
      <c r="C11" s="6">
        <v>15968</v>
      </c>
      <c r="D11" s="10">
        <f t="shared" si="0"/>
        <v>8.0768433138932019E-2</v>
      </c>
      <c r="E11" s="10">
        <f t="shared" si="3"/>
        <v>0.4652834330630598</v>
      </c>
      <c r="F11" s="11">
        <v>15768.611357714088</v>
      </c>
      <c r="G11" s="10">
        <f t="shared" si="1"/>
        <v>4.196196144148534E-2</v>
      </c>
      <c r="H11" s="12">
        <f t="shared" si="4"/>
        <v>0.18744543313526957</v>
      </c>
      <c r="I11" s="14">
        <f t="shared" si="2"/>
        <v>987513.23632979009</v>
      </c>
    </row>
    <row r="12" spans="2:10" ht="17.100000000000001" customHeight="1">
      <c r="B12" s="21" t="s">
        <v>12</v>
      </c>
      <c r="C12" s="22">
        <v>29198</v>
      </c>
      <c r="D12" s="23">
        <f t="shared" si="0"/>
        <v>0.14768766976393646</v>
      </c>
      <c r="E12" s="23">
        <f t="shared" si="3"/>
        <v>0.61297110282699629</v>
      </c>
      <c r="F12" s="24">
        <v>33947.03884031099</v>
      </c>
      <c r="G12" s="23">
        <f t="shared" si="1"/>
        <v>9.0336701346429585E-2</v>
      </c>
      <c r="H12" s="25">
        <f t="shared" si="4"/>
        <v>0.27778213448169914</v>
      </c>
      <c r="I12" s="26">
        <f t="shared" si="2"/>
        <v>1162649.4568227616</v>
      </c>
    </row>
    <row r="13" spans="2:10" ht="17.100000000000001" customHeight="1">
      <c r="B13" s="4" t="s">
        <v>13</v>
      </c>
      <c r="C13" s="6">
        <v>18675</v>
      </c>
      <c r="D13" s="10">
        <f t="shared" si="0"/>
        <v>9.4460827208764753E-2</v>
      </c>
      <c r="E13" s="10">
        <f t="shared" si="3"/>
        <v>0.70743193003576099</v>
      </c>
      <c r="F13" s="11">
        <v>26580.934268981673</v>
      </c>
      <c r="G13" s="10">
        <f t="shared" si="1"/>
        <v>7.0734709199869503E-2</v>
      </c>
      <c r="H13" s="12">
        <f t="shared" si="4"/>
        <v>0.34851684368156866</v>
      </c>
      <c r="I13" s="14">
        <f t="shared" si="2"/>
        <v>1423343.2004809463</v>
      </c>
    </row>
    <row r="14" spans="2:10" ht="17.100000000000001" customHeight="1">
      <c r="B14" s="4" t="s">
        <v>14</v>
      </c>
      <c r="C14" s="6">
        <v>20374</v>
      </c>
      <c r="D14" s="10">
        <f t="shared" si="0"/>
        <v>0.10305461277383524</v>
      </c>
      <c r="E14" s="10">
        <f t="shared" si="3"/>
        <v>0.8104865428095962</v>
      </c>
      <c r="F14" s="11">
        <v>36534.575434629551</v>
      </c>
      <c r="G14" s="10">
        <f t="shared" si="1"/>
        <v>9.7222412988127879E-2</v>
      </c>
      <c r="H14" s="12">
        <f t="shared" si="4"/>
        <v>0.44573925666969655</v>
      </c>
      <c r="I14" s="14">
        <f t="shared" si="2"/>
        <v>1793196.0064115808</v>
      </c>
    </row>
    <row r="15" spans="2:10" ht="17.100000000000001" customHeight="1">
      <c r="B15" s="4" t="s">
        <v>15</v>
      </c>
      <c r="C15" s="6">
        <v>11054</v>
      </c>
      <c r="D15" s="10">
        <f t="shared" si="0"/>
        <v>5.5912716678216096E-2</v>
      </c>
      <c r="E15" s="10">
        <f t="shared" si="3"/>
        <v>0.86639925948781227</v>
      </c>
      <c r="F15" s="11">
        <v>25732.447361330553</v>
      </c>
      <c r="G15" s="10">
        <f t="shared" si="1"/>
        <v>6.8476794784023132E-2</v>
      </c>
      <c r="H15" s="12">
        <f t="shared" si="4"/>
        <v>0.51421605145371974</v>
      </c>
      <c r="I15" s="14">
        <f t="shared" si="2"/>
        <v>2327885.5944753531</v>
      </c>
    </row>
    <row r="16" spans="2:10" ht="17.100000000000001" customHeight="1">
      <c r="B16" s="4" t="s">
        <v>16</v>
      </c>
      <c r="C16" s="6">
        <v>6447</v>
      </c>
      <c r="D16" s="10">
        <f t="shared" si="0"/>
        <v>3.2609850228375176E-2</v>
      </c>
      <c r="E16" s="10">
        <f t="shared" si="3"/>
        <v>0.89900910971618742</v>
      </c>
      <c r="F16" s="11">
        <v>18235.820845570375</v>
      </c>
      <c r="G16" s="10">
        <f t="shared" si="1"/>
        <v>4.8527469782639644E-2</v>
      </c>
      <c r="H16" s="12">
        <f t="shared" si="4"/>
        <v>0.5627435212363594</v>
      </c>
      <c r="I16" s="14">
        <f t="shared" si="2"/>
        <v>2828574.6619467</v>
      </c>
    </row>
    <row r="17" spans="2:9" ht="17.100000000000001" customHeight="1">
      <c r="B17" s="21" t="s">
        <v>17</v>
      </c>
      <c r="C17" s="22">
        <v>4261</v>
      </c>
      <c r="D17" s="23">
        <f t="shared" si="0"/>
        <v>2.1552748848007851E-2</v>
      </c>
      <c r="E17" s="23">
        <f t="shared" si="3"/>
        <v>0.92056185856419526</v>
      </c>
      <c r="F17" s="24">
        <v>14300.869883230163</v>
      </c>
      <c r="G17" s="23">
        <f t="shared" si="1"/>
        <v>3.8056144387516699E-2</v>
      </c>
      <c r="H17" s="25">
        <f t="shared" si="4"/>
        <v>0.6007996656238761</v>
      </c>
      <c r="I17" s="26">
        <f t="shared" si="2"/>
        <v>3356223.8637010474</v>
      </c>
    </row>
    <row r="18" spans="2:9" ht="17.100000000000001" customHeight="1">
      <c r="B18" s="4" t="s">
        <v>18</v>
      </c>
      <c r="C18" s="6">
        <v>2992</v>
      </c>
      <c r="D18" s="10">
        <f t="shared" si="0"/>
        <v>1.5133964926833957E-2</v>
      </c>
      <c r="E18" s="10">
        <f t="shared" si="3"/>
        <v>0.9356958234910292</v>
      </c>
      <c r="F18" s="11">
        <v>11551.45087393872</v>
      </c>
      <c r="G18" s="10">
        <f t="shared" si="1"/>
        <v>3.0739646324550982E-2</v>
      </c>
      <c r="H18" s="12">
        <f t="shared" si="4"/>
        <v>0.63153931194842705</v>
      </c>
      <c r="I18" s="14">
        <f t="shared" si="2"/>
        <v>3860779.0354073266</v>
      </c>
    </row>
    <row r="19" spans="2:9" ht="17.100000000000001" customHeight="1">
      <c r="B19" s="4" t="s">
        <v>19</v>
      </c>
      <c r="C19" s="6">
        <v>2240</v>
      </c>
      <c r="D19" s="10">
        <f t="shared" si="0"/>
        <v>1.1330241121693872E-2</v>
      </c>
      <c r="E19" s="10">
        <f t="shared" si="3"/>
        <v>0.9470260646127231</v>
      </c>
      <c r="F19" s="11">
        <v>9988.3310138898014</v>
      </c>
      <c r="G19" s="10">
        <f t="shared" si="1"/>
        <v>2.6580017184873763E-2</v>
      </c>
      <c r="H19" s="12">
        <f t="shared" si="4"/>
        <v>0.65811932913330085</v>
      </c>
      <c r="I19" s="14">
        <f t="shared" si="2"/>
        <v>4459076.345486518</v>
      </c>
    </row>
    <row r="20" spans="2:9" ht="17.100000000000001" customHeight="1">
      <c r="B20" s="4" t="s">
        <v>20</v>
      </c>
      <c r="C20" s="6">
        <v>1609</v>
      </c>
      <c r="D20" s="10">
        <f t="shared" si="0"/>
        <v>8.1385526628595713E-3</v>
      </c>
      <c r="E20" s="10">
        <f t="shared" si="3"/>
        <v>0.95516461727558266</v>
      </c>
      <c r="F20" s="11">
        <v>7879.0223609915774</v>
      </c>
      <c r="G20" s="10">
        <f t="shared" si="1"/>
        <v>2.0966921246796326E-2</v>
      </c>
      <c r="H20" s="12">
        <f t="shared" si="4"/>
        <v>0.67908625038009718</v>
      </c>
      <c r="I20" s="14">
        <f t="shared" si="2"/>
        <v>4896844.2268437399</v>
      </c>
    </row>
    <row r="21" spans="2:9" ht="17.100000000000001" customHeight="1">
      <c r="B21" s="4" t="s">
        <v>21</v>
      </c>
      <c r="C21" s="6">
        <v>4133</v>
      </c>
      <c r="D21" s="10">
        <f t="shared" si="0"/>
        <v>2.0905306498196771E-2</v>
      </c>
      <c r="E21" s="10">
        <f t="shared" si="3"/>
        <v>0.97606992377377944</v>
      </c>
      <c r="F21" s="11">
        <v>25742.532672393434</v>
      </c>
      <c r="G21" s="10">
        <f t="shared" si="1"/>
        <v>6.850363287549141E-2</v>
      </c>
      <c r="H21" s="12">
        <f t="shared" si="4"/>
        <v>0.74758988325558862</v>
      </c>
      <c r="I21" s="14">
        <f t="shared" si="2"/>
        <v>6228534.3993209368</v>
      </c>
    </row>
    <row r="22" spans="2:9" ht="17.100000000000001" customHeight="1">
      <c r="B22" s="21" t="s">
        <v>22</v>
      </c>
      <c r="C22" s="22">
        <v>1666</v>
      </c>
      <c r="D22" s="23">
        <f t="shared" si="0"/>
        <v>8.4268668342598173E-3</v>
      </c>
      <c r="E22" s="23">
        <f t="shared" si="3"/>
        <v>0.9844967906080393</v>
      </c>
      <c r="F22" s="24">
        <v>14869.892567210693</v>
      </c>
      <c r="G22" s="23">
        <f t="shared" si="1"/>
        <v>3.9570374612541592E-2</v>
      </c>
      <c r="H22" s="25">
        <f t="shared" si="4"/>
        <v>0.78716025786813026</v>
      </c>
      <c r="I22" s="26">
        <f t="shared" si="2"/>
        <v>8925505.7426234651</v>
      </c>
    </row>
    <row r="23" spans="2:9" ht="17.100000000000001" customHeight="1">
      <c r="B23" s="4" t="s">
        <v>23</v>
      </c>
      <c r="C23" s="6">
        <v>2305</v>
      </c>
      <c r="D23" s="10">
        <f t="shared" si="0"/>
        <v>1.1659020439957309E-2</v>
      </c>
      <c r="E23" s="10">
        <f t="shared" si="3"/>
        <v>0.99615581104799655</v>
      </c>
      <c r="F23" s="11">
        <v>35097.480599274539</v>
      </c>
      <c r="G23" s="10">
        <f t="shared" si="1"/>
        <v>9.3398149918861223E-2</v>
      </c>
      <c r="H23" s="12">
        <f t="shared" si="4"/>
        <v>0.88055840778699146</v>
      </c>
      <c r="I23" s="14">
        <f t="shared" si="2"/>
        <v>15226672.711182011</v>
      </c>
    </row>
    <row r="24" spans="2:9" ht="17.100000000000001" customHeight="1">
      <c r="B24" s="4" t="s">
        <v>24</v>
      </c>
      <c r="C24" s="6">
        <v>525</v>
      </c>
      <c r="D24" s="10">
        <f t="shared" si="0"/>
        <v>2.6555252628970012E-3</v>
      </c>
      <c r="E24" s="10">
        <f t="shared" si="3"/>
        <v>0.99881133631089358</v>
      </c>
      <c r="F24" s="11">
        <v>18505.77341799243</v>
      </c>
      <c r="G24" s="10">
        <f t="shared" si="1"/>
        <v>4.9245842452117765E-2</v>
      </c>
      <c r="H24" s="12">
        <f t="shared" si="4"/>
        <v>0.92980425023910918</v>
      </c>
      <c r="I24" s="14">
        <f t="shared" si="2"/>
        <v>35249092.224747486</v>
      </c>
    </row>
    <row r="25" spans="2:9" ht="17.100000000000001" customHeight="1">
      <c r="B25" s="4" t="s">
        <v>25</v>
      </c>
      <c r="C25" s="6">
        <v>114</v>
      </c>
      <c r="D25" s="10">
        <f t="shared" si="0"/>
        <v>5.766283428004917E-4</v>
      </c>
      <c r="E25" s="10">
        <f t="shared" si="3"/>
        <v>0.99938796465369406</v>
      </c>
      <c r="F25" s="11">
        <v>7096.3665401591797</v>
      </c>
      <c r="G25" s="10">
        <f t="shared" si="1"/>
        <v>1.8884190394300761E-2</v>
      </c>
      <c r="H25" s="12">
        <f t="shared" si="4"/>
        <v>0.94868844063340996</v>
      </c>
      <c r="I25" s="14">
        <f t="shared" si="2"/>
        <v>62248829.29964193</v>
      </c>
    </row>
    <row r="26" spans="2:9" ht="17.100000000000001" customHeight="1">
      <c r="B26" s="4" t="s">
        <v>26</v>
      </c>
      <c r="C26" s="6">
        <v>38</v>
      </c>
      <c r="D26" s="10">
        <f t="shared" si="0"/>
        <v>1.9220944760016387E-4</v>
      </c>
      <c r="E26" s="10">
        <f t="shared" si="3"/>
        <v>0.99958017410129418</v>
      </c>
      <c r="F26" s="11">
        <v>3392.6987434228517</v>
      </c>
      <c r="G26" s="10">
        <f t="shared" si="1"/>
        <v>9.028334241013564E-3</v>
      </c>
      <c r="H26" s="12">
        <f t="shared" si="4"/>
        <v>0.95771677487442353</v>
      </c>
      <c r="I26" s="14">
        <f t="shared" si="2"/>
        <v>89281545.879548728</v>
      </c>
    </row>
    <row r="27" spans="2:9" ht="17.100000000000001" customHeight="1" thickBot="1">
      <c r="B27" s="5" t="s">
        <v>27</v>
      </c>
      <c r="C27" s="7">
        <v>83</v>
      </c>
      <c r="D27" s="10">
        <f t="shared" si="0"/>
        <v>4.1982589870562112E-4</v>
      </c>
      <c r="E27" s="10">
        <f t="shared" si="3"/>
        <v>0.99999999999999978</v>
      </c>
      <c r="F27" s="15">
        <v>15889.336938782226</v>
      </c>
      <c r="G27" s="10">
        <f t="shared" si="1"/>
        <v>4.2283225125576578E-2</v>
      </c>
      <c r="H27" s="12">
        <f t="shared" si="4"/>
        <v>1</v>
      </c>
      <c r="I27" s="14">
        <f t="shared" si="2"/>
        <v>191437794.44315934</v>
      </c>
    </row>
    <row r="28" spans="2:9" ht="17.100000000000001" customHeight="1" thickTop="1" thickBot="1">
      <c r="B28" s="9" t="s">
        <v>2</v>
      </c>
      <c r="C28" s="8">
        <v>197701</v>
      </c>
      <c r="D28" s="16">
        <f>C28/$C$28</f>
        <v>1</v>
      </c>
      <c r="E28" s="17"/>
      <c r="F28" s="18">
        <v>375783.46712183434</v>
      </c>
      <c r="G28" s="16">
        <f>F28/F$28</f>
        <v>1</v>
      </c>
      <c r="H28" s="19"/>
      <c r="I28" s="20">
        <f t="shared" si="2"/>
        <v>1900766.6482305822</v>
      </c>
    </row>
    <row r="29" spans="2:9" ht="15.95" customHeight="1" thickTop="1">
      <c r="C29" s="2"/>
    </row>
  </sheetData>
  <mergeCells count="11">
    <mergeCell ref="I5:I7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B4:I4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2:E28 G22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</vt:lpstr>
      <vt:lpstr>A.II!Área_de_impresión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2019-07-18T11:42:35Z</dcterms:modified>
</cp:coreProperties>
</file>