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90" yWindow="-30" windowWidth="19230" windowHeight="6135" tabRatio="711" autoFilterDateGrouping="0"/>
  </bookViews>
  <sheets>
    <sheet name="A.IV" sheetId="66" r:id="rId1"/>
  </sheets>
  <definedNames>
    <definedName name="_xlnm.Print_Area" localSheetId="0">A.IV!$B$2:$I$28</definedName>
  </definedNames>
  <calcPr calcId="162913" calcOnSave="0"/>
</workbook>
</file>

<file path=xl/calcChain.xml><?xml version="1.0" encoding="utf-8"?>
<calcChain xmlns="http://schemas.openxmlformats.org/spreadsheetml/2006/main">
  <c r="I28" i="66" l="1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I8" i="66"/>
  <c r="G28" i="66"/>
  <c r="G8" i="66"/>
  <c r="H8" i="66" s="1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D28" i="66"/>
  <c r="D8" i="66"/>
  <c r="E8" i="66" s="1"/>
  <c r="D9" i="66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H9" i="66" l="1"/>
  <c r="H10" i="66" s="1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  <c r="E9" i="66"/>
  <c r="E10" i="66" s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<sst xmlns="http://schemas.openxmlformats.org/spreadsheetml/2006/main" count="34" uniqueCount="32">
  <si>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</si>
  <si>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</si>
  <si>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</si>
  <si>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</si>
  <si>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</si>
  <si>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</si>
  <si>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</si>
  <si>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</si>
  <si>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</si>
  <si>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</si>
  <si>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</si>
  <si>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</si>
  <si>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</si>
  <si>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</si>
  <si>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</si>
  <si>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</si>
  <si>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</si>
  <si>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</si>
  <si>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</si>
  <si>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</si>
  <si>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</si>
  <si>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</si>
  <si>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</si>
  <si>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</si>
  <si>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</si>
  <si>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</si>
  <si>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</si>
  <si>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</si>
  <si>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</si>
  <si>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A.IV. DEUDAS DEDUCIBLES</t>
  </si>
  <si>
    <t>Cuantía media            (euros)</t>
  </si>
  <si>
    <t>IP 2016.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</si>
</sst>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29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28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16434</v>
      </c>
      <c r="D8" s="10">
        <f>C8/C$28</f>
        <v>0.17110194902548725</v>
      </c>
      <c r="E8" s="10">
        <f>D8</f>
        <v>0.17110194902548725</v>
      </c>
      <c r="F8" s="11">
        <v>3852.5625259723765</v>
      </c>
      <c r="G8" s="10">
        <f>F8/F$28</f>
        <v>0.22311075789164525</v>
      </c>
      <c r="H8" s="12">
        <f>G8</f>
        <v>0.22311075789164525</v>
      </c>
      <c r="I8" s="13">
        <f>F8*10^6/C8</f>
        <v>234426.34331096362</v>
      </c>
    </row>
    <row r="9" spans="2:10" ht="17.100000000000001" customHeight="1">
      <c r="B9" s="4" t="s">
        <v>9</v>
      </c>
      <c r="C9" s="6">
        <v>8407</v>
      </c>
      <c r="D9" s="10">
        <f t="shared" ref="D9:D27" si="0">C9/C$28</f>
        <v>8.7529152090621357E-2</v>
      </c>
      <c r="E9" s="10">
        <f>E8+D9</f>
        <v>0.2586311011161086</v>
      </c>
      <c r="F9" s="11">
        <v>719.53743127941561</v>
      </c>
      <c r="G9" s="10">
        <f t="shared" ref="G9:G27" si="1">F9/F$28</f>
        <v>4.1670067790434896E-2</v>
      </c>
      <c r="H9" s="12">
        <f>H8+G9</f>
        <v>0.26478082568208017</v>
      </c>
      <c r="I9" s="14">
        <f t="shared" ref="I9:I28" si="2">F9*10^6/C9</f>
        <v>85587.89476381772</v>
      </c>
    </row>
    <row r="10" spans="2:10" ht="17.100000000000001" customHeight="1">
      <c r="B10" s="4" t="s">
        <v>10</v>
      </c>
      <c r="C10" s="6">
        <v>7980</v>
      </c>
      <c r="D10" s="10">
        <f t="shared" si="0"/>
        <v>8.3083458270864566E-2</v>
      </c>
      <c r="E10" s="10">
        <f t="shared" ref="E10:E27" si="3">E9+D10</f>
        <v>0.34171455938697315</v>
      </c>
      <c r="F10" s="11">
        <v>672.06106352978566</v>
      </c>
      <c r="G10" s="10">
        <f t="shared" si="1"/>
        <v>3.8920602124620972E-2</v>
      </c>
      <c r="H10" s="12">
        <f t="shared" ref="H10:H27" si="4">H9+G10</f>
        <v>0.30370142780670112</v>
      </c>
      <c r="I10" s="14">
        <f t="shared" si="2"/>
        <v>84218.178387191176</v>
      </c>
    </row>
    <row r="11" spans="2:10" ht="17.100000000000001" customHeight="1">
      <c r="B11" s="4" t="s">
        <v>11</v>
      </c>
      <c r="C11" s="6">
        <v>7067</v>
      </c>
      <c r="D11" s="10">
        <f t="shared" si="0"/>
        <v>7.3577794436115271E-2</v>
      </c>
      <c r="E11" s="10">
        <f t="shared" si="3"/>
        <v>0.41529235382308843</v>
      </c>
      <c r="F11" s="11">
        <v>619.07369946072174</v>
      </c>
      <c r="G11" s="10">
        <f t="shared" si="1"/>
        <v>3.5851981985056715E-2</v>
      </c>
      <c r="H11" s="12">
        <f t="shared" si="4"/>
        <v>0.33955340979175785</v>
      </c>
      <c r="I11" s="14">
        <f t="shared" si="2"/>
        <v>87600.636686107508</v>
      </c>
    </row>
    <row r="12" spans="2:10" ht="17.100000000000001" customHeight="1">
      <c r="B12" s="21" t="s">
        <v>12</v>
      </c>
      <c r="C12" s="22">
        <v>13783</v>
      </c>
      <c r="D12" s="23">
        <f t="shared" si="0"/>
        <v>0.14350116608362484</v>
      </c>
      <c r="E12" s="23">
        <f t="shared" si="3"/>
        <v>0.55879351990671333</v>
      </c>
      <c r="F12" s="24">
        <v>1341.6367406899574</v>
      </c>
      <c r="G12" s="23">
        <f t="shared" si="1"/>
        <v>7.7697269807467204E-2</v>
      </c>
      <c r="H12" s="25">
        <f t="shared" si="4"/>
        <v>0.41725067959922507</v>
      </c>
      <c r="I12" s="26">
        <f t="shared" si="2"/>
        <v>97339.965224548898</v>
      </c>
    </row>
    <row r="13" spans="2:10" ht="17.100000000000001" customHeight="1">
      <c r="B13" s="4" t="s">
        <v>13</v>
      </c>
      <c r="C13" s="6">
        <v>9404</v>
      </c>
      <c r="D13" s="10">
        <f t="shared" si="0"/>
        <v>9.7909378644011322E-2</v>
      </c>
      <c r="E13" s="10">
        <f t="shared" si="3"/>
        <v>0.65670289855072461</v>
      </c>
      <c r="F13" s="11">
        <v>1084.3513190335975</v>
      </c>
      <c r="G13" s="10">
        <f t="shared" si="1"/>
        <v>6.2797279208162513E-2</v>
      </c>
      <c r="H13" s="12">
        <f t="shared" si="4"/>
        <v>0.4800479588073876</v>
      </c>
      <c r="I13" s="14">
        <f t="shared" si="2"/>
        <v>115307.45629876621</v>
      </c>
    </row>
    <row r="14" spans="2:10" ht="17.100000000000001" customHeight="1">
      <c r="B14" s="4" t="s">
        <v>14</v>
      </c>
      <c r="C14" s="6">
        <v>10959</v>
      </c>
      <c r="D14" s="10">
        <f t="shared" si="0"/>
        <v>0.11409920039980009</v>
      </c>
      <c r="E14" s="10">
        <f t="shared" si="3"/>
        <v>0.77080209895052465</v>
      </c>
      <c r="F14" s="11">
        <v>1511.8845356674167</v>
      </c>
      <c r="G14" s="10">
        <f t="shared" si="1"/>
        <v>8.7556711233979886E-2</v>
      </c>
      <c r="H14" s="12">
        <f t="shared" si="4"/>
        <v>0.5676046700413675</v>
      </c>
      <c r="I14" s="14">
        <f t="shared" si="2"/>
        <v>137958.25674490526</v>
      </c>
    </row>
    <row r="15" spans="2:10" ht="17.100000000000001" customHeight="1">
      <c r="B15" s="4" t="s">
        <v>15</v>
      </c>
      <c r="C15" s="6">
        <v>6217</v>
      </c>
      <c r="D15" s="10">
        <f t="shared" si="0"/>
        <v>6.4728052640346492E-2</v>
      </c>
      <c r="E15" s="10">
        <f t="shared" si="3"/>
        <v>0.83553015159087118</v>
      </c>
      <c r="F15" s="11">
        <v>1128.4585146647871</v>
      </c>
      <c r="G15" s="10">
        <f t="shared" si="1"/>
        <v>6.5351628366523279E-2</v>
      </c>
      <c r="H15" s="12">
        <f t="shared" si="4"/>
        <v>0.63295629840789081</v>
      </c>
      <c r="I15" s="14">
        <f t="shared" si="2"/>
        <v>181511.74435656861</v>
      </c>
    </row>
    <row r="16" spans="2:10" ht="17.100000000000001" customHeight="1">
      <c r="B16" s="4" t="s">
        <v>16</v>
      </c>
      <c r="C16" s="6">
        <v>3710</v>
      </c>
      <c r="D16" s="10">
        <f t="shared" si="0"/>
        <v>3.8626520073296686E-2</v>
      </c>
      <c r="E16" s="10">
        <f t="shared" si="3"/>
        <v>0.87415667166416788</v>
      </c>
      <c r="F16" s="11">
        <v>644.78192017008769</v>
      </c>
      <c r="G16" s="10">
        <f t="shared" si="1"/>
        <v>3.7340804182709339E-2</v>
      </c>
      <c r="H16" s="12">
        <f t="shared" si="4"/>
        <v>0.67029710259060016</v>
      </c>
      <c r="I16" s="14">
        <f t="shared" si="2"/>
        <v>173795.66581403982</v>
      </c>
    </row>
    <row r="17" spans="2:9" ht="17.100000000000001" customHeight="1">
      <c r="B17" s="21" t="s">
        <v>17</v>
      </c>
      <c r="C17" s="22">
        <v>2432</v>
      </c>
      <c r="D17" s="23">
        <f t="shared" si="0"/>
        <v>2.5320672996834916E-2</v>
      </c>
      <c r="E17" s="23">
        <f t="shared" si="3"/>
        <v>0.89947734466100282</v>
      </c>
      <c r="F17" s="24">
        <v>526.08657030236475</v>
      </c>
      <c r="G17" s="23">
        <f t="shared" si="1"/>
        <v>3.0466883438095952E-2</v>
      </c>
      <c r="H17" s="25">
        <f t="shared" si="4"/>
        <v>0.70076398602869616</v>
      </c>
      <c r="I17" s="26">
        <f t="shared" si="2"/>
        <v>216318.49107827499</v>
      </c>
    </row>
    <row r="18" spans="2:9" ht="17.100000000000001" customHeight="1">
      <c r="B18" s="4" t="s">
        <v>18</v>
      </c>
      <c r="C18" s="6">
        <v>1742</v>
      </c>
      <c r="D18" s="10">
        <f t="shared" si="0"/>
        <v>1.8136764950857906E-2</v>
      </c>
      <c r="E18" s="10">
        <f t="shared" si="3"/>
        <v>0.91761410961186074</v>
      </c>
      <c r="F18" s="11">
        <v>379.71710277451189</v>
      </c>
      <c r="G18" s="10">
        <f t="shared" si="1"/>
        <v>2.1990290881277328E-2</v>
      </c>
      <c r="H18" s="12">
        <f t="shared" si="4"/>
        <v>0.72275427690997351</v>
      </c>
      <c r="I18" s="14">
        <f t="shared" si="2"/>
        <v>217977.67093829613</v>
      </c>
    </row>
    <row r="19" spans="2:9" ht="17.100000000000001" customHeight="1">
      <c r="B19" s="4" t="s">
        <v>19</v>
      </c>
      <c r="C19" s="6">
        <v>1363</v>
      </c>
      <c r="D19" s="10">
        <f t="shared" si="0"/>
        <v>1.4190821256038648E-2</v>
      </c>
      <c r="E19" s="10">
        <f t="shared" si="3"/>
        <v>0.93180493086789939</v>
      </c>
      <c r="F19" s="11">
        <v>496.93181959229554</v>
      </c>
      <c r="G19" s="10">
        <f t="shared" si="1"/>
        <v>2.877846476008274E-2</v>
      </c>
      <c r="H19" s="12">
        <f t="shared" si="4"/>
        <v>0.75153274167005624</v>
      </c>
      <c r="I19" s="14">
        <f t="shared" si="2"/>
        <v>364586.80821151542</v>
      </c>
    </row>
    <row r="20" spans="2:9" ht="17.100000000000001" customHeight="1">
      <c r="B20" s="4" t="s">
        <v>20</v>
      </c>
      <c r="C20" s="6">
        <v>970</v>
      </c>
      <c r="D20" s="10">
        <f t="shared" si="0"/>
        <v>1.009911710811261E-2</v>
      </c>
      <c r="E20" s="10">
        <f t="shared" si="3"/>
        <v>0.94190404797601202</v>
      </c>
      <c r="F20" s="11">
        <v>252.62510054613338</v>
      </c>
      <c r="G20" s="10">
        <f t="shared" si="1"/>
        <v>1.4630100683719581E-2</v>
      </c>
      <c r="H20" s="12">
        <f t="shared" si="4"/>
        <v>0.76616284235377585</v>
      </c>
      <c r="I20" s="14">
        <f t="shared" si="2"/>
        <v>260438.24798570451</v>
      </c>
    </row>
    <row r="21" spans="2:9" ht="17.100000000000001" customHeight="1">
      <c r="B21" s="4" t="s">
        <v>21</v>
      </c>
      <c r="C21" s="6">
        <v>2447</v>
      </c>
      <c r="D21" s="10">
        <f t="shared" si="0"/>
        <v>2.5476844910877896E-2</v>
      </c>
      <c r="E21" s="10">
        <f t="shared" si="3"/>
        <v>0.96738089288688989</v>
      </c>
      <c r="F21" s="11">
        <v>867.42551009727197</v>
      </c>
      <c r="G21" s="10">
        <f t="shared" si="1"/>
        <v>5.0234606620304594E-2</v>
      </c>
      <c r="H21" s="12">
        <f t="shared" si="4"/>
        <v>0.8163974489740804</v>
      </c>
      <c r="I21" s="14">
        <f t="shared" si="2"/>
        <v>354485.29223427543</v>
      </c>
    </row>
    <row r="22" spans="2:9" ht="17.100000000000001" customHeight="1">
      <c r="B22" s="21" t="s">
        <v>22</v>
      </c>
      <c r="C22" s="22">
        <v>1027</v>
      </c>
      <c r="D22" s="23">
        <f t="shared" si="0"/>
        <v>1.0692570381475929E-2</v>
      </c>
      <c r="E22" s="23">
        <f t="shared" si="3"/>
        <v>0.97807346326836586</v>
      </c>
      <c r="F22" s="24">
        <v>520.04398049246868</v>
      </c>
      <c r="G22" s="23">
        <f t="shared" si="1"/>
        <v>3.0116943162493554E-2</v>
      </c>
      <c r="H22" s="25">
        <f t="shared" si="4"/>
        <v>0.84651439213657398</v>
      </c>
      <c r="I22" s="26">
        <f t="shared" si="2"/>
        <v>506371.93816209218</v>
      </c>
    </row>
    <row r="23" spans="2:9" ht="17.100000000000001" customHeight="1">
      <c r="B23" s="4" t="s">
        <v>23</v>
      </c>
      <c r="C23" s="6">
        <v>1548</v>
      </c>
      <c r="D23" s="10">
        <f t="shared" si="0"/>
        <v>1.6116941529235384E-2</v>
      </c>
      <c r="E23" s="10">
        <f t="shared" si="3"/>
        <v>0.99419040479760123</v>
      </c>
      <c r="F23" s="11">
        <v>1366.2455191696215</v>
      </c>
      <c r="G23" s="10">
        <f t="shared" si="1"/>
        <v>7.9122420776561384E-2</v>
      </c>
      <c r="H23" s="12">
        <f t="shared" si="4"/>
        <v>0.92563681291313538</v>
      </c>
      <c r="I23" s="14">
        <f t="shared" si="2"/>
        <v>882587.544683218</v>
      </c>
    </row>
    <row r="24" spans="2:9" ht="17.100000000000001" customHeight="1">
      <c r="B24" s="4" t="s">
        <v>24</v>
      </c>
      <c r="C24" s="6">
        <v>379</v>
      </c>
      <c r="D24" s="10">
        <f t="shared" si="0"/>
        <v>3.9459436948192572E-3</v>
      </c>
      <c r="E24" s="10">
        <f t="shared" si="3"/>
        <v>0.9981363484924205</v>
      </c>
      <c r="F24" s="11">
        <v>610.06259316068883</v>
      </c>
      <c r="G24" s="10">
        <f t="shared" si="1"/>
        <v>3.5330128091060516E-2</v>
      </c>
      <c r="H24" s="12">
        <f t="shared" si="4"/>
        <v>0.96096694100419588</v>
      </c>
      <c r="I24" s="14">
        <f t="shared" si="2"/>
        <v>1609663.8341970684</v>
      </c>
    </row>
    <row r="25" spans="2:9" ht="17.100000000000001" customHeight="1">
      <c r="B25" s="4" t="s">
        <v>25</v>
      </c>
      <c r="C25" s="6">
        <v>82</v>
      </c>
      <c r="D25" s="10">
        <f t="shared" si="0"/>
        <v>8.5373979676828249E-4</v>
      </c>
      <c r="E25" s="10">
        <f t="shared" si="3"/>
        <v>0.99899008828918878</v>
      </c>
      <c r="F25" s="11">
        <v>265.46357619596887</v>
      </c>
      <c r="G25" s="10">
        <f t="shared" si="1"/>
        <v>1.5373606340823812E-2</v>
      </c>
      <c r="H25" s="12">
        <f t="shared" si="4"/>
        <v>0.97634054734501974</v>
      </c>
      <c r="I25" s="14">
        <f t="shared" si="2"/>
        <v>3237360.6853166935</v>
      </c>
    </row>
    <row r="26" spans="2:9" ht="17.100000000000001" customHeight="1">
      <c r="B26" s="4" t="s">
        <v>26</v>
      </c>
      <c r="C26" s="6">
        <v>30</v>
      </c>
      <c r="D26" s="10">
        <f t="shared" si="0"/>
        <v>3.1234382808595704E-4</v>
      </c>
      <c r="E26" s="10">
        <f t="shared" si="3"/>
        <v>0.99930243211727476</v>
      </c>
      <c r="F26" s="11">
        <v>20.647152699645304</v>
      </c>
      <c r="G26" s="10">
        <f t="shared" si="1"/>
        <v>1.1957241072835538E-3</v>
      </c>
      <c r="H26" s="12">
        <f t="shared" si="4"/>
        <v>0.97753627145230326</v>
      </c>
      <c r="I26" s="14">
        <f t="shared" si="2"/>
        <v>688238.42332151008</v>
      </c>
    </row>
    <row r="27" spans="2:9" ht="17.100000000000001" customHeight="1" thickBot="1">
      <c r="B27" s="5" t="s">
        <v>27</v>
      </c>
      <c r="C27" s="7">
        <v>67</v>
      </c>
      <c r="D27" s="10">
        <f t="shared" si="0"/>
        <v>6.9756788272530405E-4</v>
      </c>
      <c r="E27" s="10">
        <f t="shared" si="3"/>
        <v>1</v>
      </c>
      <c r="F27" s="15">
        <v>387.89218240432564</v>
      </c>
      <c r="G27" s="10">
        <f t="shared" si="1"/>
        <v>2.2463728547697015E-2</v>
      </c>
      <c r="H27" s="12">
        <f t="shared" si="4"/>
        <v>1.0000000000000002</v>
      </c>
      <c r="I27" s="14">
        <f t="shared" si="2"/>
        <v>5789435.5582735175</v>
      </c>
    </row>
    <row r="28" spans="2:9" ht="17.100000000000001" customHeight="1" thickTop="1" thickBot="1">
      <c r="B28" s="9" t="s">
        <v>2</v>
      </c>
      <c r="C28" s="8">
        <v>96048</v>
      </c>
      <c r="D28" s="16">
        <f>C28/$C$28</f>
        <v>1</v>
      </c>
      <c r="E28" s="17"/>
      <c r="F28" s="18">
        <v>17267.488857903441</v>
      </c>
      <c r="G28" s="16">
        <f>F28/F$28</f>
        <v>1</v>
      </c>
      <c r="H28" s="19"/>
      <c r="I28" s="20">
        <f t="shared" si="2"/>
        <v>179779.7857103057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</vt:lpstr>
      <vt:lpstr>A.IV!Área_de_impresión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2019-07-18T11:43:17Z</dcterms:modified>
</cp:coreProperties>
</file>