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-15" windowWidth="19230" windowHeight="5850" tabRatio="711" autoFilterDateGrouping="0"/>
  </bookViews>
  <sheets>
    <sheet name="A.IX" sheetId="70" r:id="rId1"/>
  </sheets>
  <definedNames>
    <definedName name="_xlnm.Print_Area" localSheetId="0">A.IX!$B$2:$I$28</definedName>
  </definedNames>
  <calcPr calcId="162913" calcOnSave="0"/>
</workbook>
</file>

<file path=xl/calcChain.xml><?xml version="1.0" encoding="utf-8"?>
<calcChain xmlns="http://schemas.openxmlformats.org/spreadsheetml/2006/main">
  <c r="G8" i="70" l="1"/>
  <c r="H8" i="70" s="1"/>
  <c r="G9" i="70"/>
  <c r="D8" i="70"/>
  <c r="E8" i="70" s="1"/>
  <c r="D9" i="70"/>
  <c r="I28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I11" i="70"/>
  <c r="I10" i="70"/>
  <c r="I9" i="70"/>
  <c r="I8" i="70"/>
  <c r="G28" i="70"/>
  <c r="G10" i="70"/>
  <c r="G11" i="70"/>
  <c r="G12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D28" i="70"/>
  <c r="D10" i="70"/>
  <c r="D11" i="70"/>
  <c r="D12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H9" i="70" l="1"/>
  <c r="H10" i="70" s="1"/>
  <c r="H11" i="70" s="1"/>
  <c r="H12" i="70" s="1"/>
  <c r="H13" i="70" s="1"/>
  <c r="H14" i="70" s="1"/>
  <c r="H15" i="70" s="1"/>
  <c r="H16" i="70" s="1"/>
  <c r="H17" i="70" s="1"/>
  <c r="H18" i="70" s="1"/>
  <c r="H19" i="70" s="1"/>
  <c r="H20" i="70" s="1"/>
  <c r="H21" i="70" s="1"/>
  <c r="H22" i="70" s="1"/>
  <c r="H23" i="70" s="1"/>
  <c r="H24" i="70" s="1"/>
  <c r="H25" i="70" s="1"/>
  <c r="H26" i="70" s="1"/>
  <c r="H27" i="70" s="1"/>
  <c r="E9" i="70"/>
  <c r="E10" i="70" s="1"/>
  <c r="E11" i="70" s="1"/>
  <c r="E12" i="70" s="1"/>
  <c r="E13" i="70" s="1"/>
  <c r="E14" i="70" s="1"/>
  <c r="E15" i="70" s="1"/>
  <c r="E16" i="70" s="1"/>
  <c r="E17" i="70" s="1"/>
  <c r="E18" i="70" s="1"/>
  <c r="E19" i="70" s="1"/>
  <c r="E20" i="70" s="1"/>
  <c r="E21" i="70" s="1"/>
  <c r="E22" i="70" s="1"/>
  <c r="E23" i="70" s="1"/>
  <c r="E24" i="70" s="1"/>
  <c r="E25" i="70" s="1"/>
  <c r="E26" i="70" s="1"/>
  <c r="E27" i="70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<sst xmlns="http://schemas.openxmlformats.org/spreadsheetml/2006/main" count="34" uniqueCount="32">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</sst>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19" xfId="0" applyNumberFormat="1" applyFont="1" applyFill="1" applyBorder="1" applyAlignment="1" applyProtection="1">
      <alignment horizontal="right" vertical="center" indent="1"/>
    </xf>
    <xf numFmtId="10" fontId="6" fillId="3" borderId="20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3" fontId="6" fillId="2" borderId="22" xfId="0" applyNumberFormat="1" applyFont="1" applyFill="1" applyBorder="1" applyAlignment="1" applyProtection="1">
      <alignment horizontal="right" vertical="center" indent="1"/>
    </xf>
    <xf numFmtId="0" fontId="6" fillId="0" borderId="35" xfId="0" applyFont="1" applyFill="1" applyBorder="1" applyAlignment="1" applyProtection="1">
      <alignment horizontal="center" vertical="center"/>
    </xf>
    <xf numFmtId="3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3" fontId="5" fillId="0" borderId="39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 applyProtection="1">
      <alignment horizontal="center" vertical="center" wrapText="1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7" fillId="5" borderId="40" xfId="0" applyFont="1" applyFill="1" applyBorder="1" applyAlignment="1" applyProtection="1">
      <alignment horizontal="center" vertical="center"/>
    </xf>
    <xf numFmtId="0" fontId="7" fillId="5" borderId="41" xfId="0" applyFont="1" applyFill="1" applyBorder="1" applyAlignment="1" applyProtection="1">
      <alignment horizontal="center" vertical="center"/>
    </xf>
    <xf numFmtId="0" fontId="7" fillId="5" borderId="42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35" t="s">
        <v>29</v>
      </c>
      <c r="C5" s="48" t="s">
        <v>4</v>
      </c>
      <c r="D5" s="49"/>
      <c r="E5" s="5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0" t="s">
        <v>1</v>
      </c>
      <c r="D6" s="42" t="s">
        <v>5</v>
      </c>
      <c r="E6" s="42" t="s">
        <v>6</v>
      </c>
      <c r="F6" s="44" t="s">
        <v>7</v>
      </c>
      <c r="G6" s="42" t="s">
        <v>5</v>
      </c>
      <c r="H6" s="46" t="s">
        <v>6</v>
      </c>
      <c r="I6" s="52"/>
    </row>
    <row r="7" spans="2:10" ht="17.100000000000001" customHeight="1">
      <c r="B7" s="28" t="s">
        <v>3</v>
      </c>
      <c r="C7" s="41"/>
      <c r="D7" s="43"/>
      <c r="E7" s="43"/>
      <c r="F7" s="45"/>
      <c r="G7" s="43"/>
      <c r="H7" s="47"/>
      <c r="I7" s="53"/>
    </row>
    <row r="8" spans="2:10" ht="17.100000000000001" customHeight="1">
      <c r="B8" s="3" t="s">
        <v>8</v>
      </c>
      <c r="C8" s="6">
        <v>233</v>
      </c>
      <c r="D8" s="10">
        <f t="shared" ref="D8:D27" si="0">C8/C$28</f>
        <v>1.1520965189873418E-2</v>
      </c>
      <c r="E8" s="10">
        <f>D8</f>
        <v>1.1520965189873418E-2</v>
      </c>
      <c r="F8" s="11">
        <v>3.4283699999444472E-2</v>
      </c>
      <c r="G8" s="10">
        <f t="shared" ref="G8:G27" si="1">F8/F$28</f>
        <v>2.4690396104552779E-5</v>
      </c>
      <c r="H8" s="12">
        <f>G8</f>
        <v>2.4690396104552779E-5</v>
      </c>
      <c r="I8" s="13">
        <f>F8*10^6/C8</f>
        <v>147.14034334525525</v>
      </c>
    </row>
    <row r="9" spans="2:10" ht="17.100000000000001" customHeight="1">
      <c r="B9" s="4" t="s">
        <v>9</v>
      </c>
      <c r="C9" s="6">
        <v>215</v>
      </c>
      <c r="D9" s="10">
        <f t="shared" si="0"/>
        <v>1.0630933544303797E-2</v>
      </c>
      <c r="E9" s="10">
        <f>E8+D9</f>
        <v>2.2151898734177215E-2</v>
      </c>
      <c r="F9" s="11">
        <v>5.7679079998994354E-2</v>
      </c>
      <c r="G9" s="10">
        <f t="shared" si="1"/>
        <v>4.1539254285401942E-5</v>
      </c>
      <c r="H9" s="12">
        <f>H8+G9</f>
        <v>6.6229650389954721E-5</v>
      </c>
      <c r="I9" s="14">
        <f t="shared" ref="I9:I28" si="2">F9*10^6/C9</f>
        <v>268.27479069299699</v>
      </c>
    </row>
    <row r="10" spans="2:10" ht="17.100000000000001" customHeight="1">
      <c r="B10" s="4" t="s">
        <v>10</v>
      </c>
      <c r="C10" s="6">
        <v>218</v>
      </c>
      <c r="D10" s="10">
        <f t="shared" si="0"/>
        <v>1.0779272151898734E-2</v>
      </c>
      <c r="E10" s="10">
        <f>E9+D10</f>
        <v>3.2931170886075951E-2</v>
      </c>
      <c r="F10" s="11">
        <v>0.10080899999850068</v>
      </c>
      <c r="G10" s="10">
        <f t="shared" si="1"/>
        <v>7.260051105648381E-5</v>
      </c>
      <c r="H10" s="12">
        <f>H9+G10</f>
        <v>1.3883016144643852E-4</v>
      </c>
      <c r="I10" s="14">
        <f t="shared" si="2"/>
        <v>462.4266054977096</v>
      </c>
    </row>
    <row r="11" spans="2:10" ht="17.100000000000001" customHeight="1">
      <c r="B11" s="4" t="s">
        <v>11</v>
      </c>
      <c r="C11" s="6">
        <v>216</v>
      </c>
      <c r="D11" s="10">
        <f t="shared" si="0"/>
        <v>1.0680379746835443E-2</v>
      </c>
      <c r="E11" s="10">
        <f t="shared" ref="E11:E27" si="3">E10+D11</f>
        <v>4.3611550632911396E-2</v>
      </c>
      <c r="F11" s="11">
        <v>0.15622728999732516</v>
      </c>
      <c r="G11" s="10">
        <f t="shared" si="1"/>
        <v>1.1251159216879444E-4</v>
      </c>
      <c r="H11" s="12">
        <f t="shared" ref="H11:H27" si="4">H10+G11</f>
        <v>2.5134175361523297E-4</v>
      </c>
      <c r="I11" s="14">
        <f t="shared" si="2"/>
        <v>723.27449072835725</v>
      </c>
    </row>
    <row r="12" spans="2:10" ht="17.100000000000001" customHeight="1">
      <c r="B12" s="21" t="s">
        <v>12</v>
      </c>
      <c r="C12" s="22">
        <v>636</v>
      </c>
      <c r="D12" s="23">
        <f t="shared" si="0"/>
        <v>3.1447784810126583E-2</v>
      </c>
      <c r="E12" s="23">
        <f t="shared" si="3"/>
        <v>7.5059335443037972E-2</v>
      </c>
      <c r="F12" s="24">
        <v>0.73751306998822486</v>
      </c>
      <c r="G12" s="23">
        <f t="shared" si="1"/>
        <v>5.3114132461166942E-4</v>
      </c>
      <c r="H12" s="25">
        <f t="shared" si="4"/>
        <v>7.8248307822690244E-4</v>
      </c>
      <c r="I12" s="26">
        <f t="shared" si="2"/>
        <v>1159.6117452645046</v>
      </c>
    </row>
    <row r="13" spans="2:10" ht="17.100000000000001" customHeight="1">
      <c r="B13" s="4" t="s">
        <v>13</v>
      </c>
      <c r="C13" s="6">
        <v>737</v>
      </c>
      <c r="D13" s="10">
        <f t="shared" si="0"/>
        <v>3.6441851265822785E-2</v>
      </c>
      <c r="E13" s="10">
        <f t="shared" si="3"/>
        <v>0.11150118670886075</v>
      </c>
      <c r="F13" s="11">
        <v>1.4932482399730986</v>
      </c>
      <c r="G13" s="10">
        <f t="shared" si="1"/>
        <v>1.0754058204907727E-3</v>
      </c>
      <c r="H13" s="12">
        <f t="shared" si="4"/>
        <v>1.8578888987176752E-3</v>
      </c>
      <c r="I13" s="14">
        <f t="shared" si="2"/>
        <v>2026.1170148888721</v>
      </c>
    </row>
    <row r="14" spans="2:10" ht="17.100000000000001" customHeight="1">
      <c r="B14" s="4" t="s">
        <v>14</v>
      </c>
      <c r="C14" s="6">
        <v>1769</v>
      </c>
      <c r="D14" s="10">
        <f t="shared" si="0"/>
        <v>8.7470332278481014E-2</v>
      </c>
      <c r="E14" s="10">
        <f t="shared" si="3"/>
        <v>0.19897151898734178</v>
      </c>
      <c r="F14" s="11">
        <v>5.9682538799001179</v>
      </c>
      <c r="G14" s="10">
        <f t="shared" si="1"/>
        <v>4.2982102967198893E-3</v>
      </c>
      <c r="H14" s="12">
        <f t="shared" si="4"/>
        <v>6.1560991954375645E-3</v>
      </c>
      <c r="I14" s="14">
        <f t="shared" si="2"/>
        <v>3373.8009496326276</v>
      </c>
    </row>
    <row r="15" spans="2:10" ht="17.100000000000001" customHeight="1">
      <c r="B15" s="4" t="s">
        <v>15</v>
      </c>
      <c r="C15" s="6">
        <v>2055</v>
      </c>
      <c r="D15" s="10">
        <f t="shared" si="0"/>
        <v>0.10161194620253164</v>
      </c>
      <c r="E15" s="10">
        <f t="shared" si="3"/>
        <v>0.30058346518987344</v>
      </c>
      <c r="F15" s="11">
        <v>12.094059239804864</v>
      </c>
      <c r="G15" s="10">
        <f t="shared" si="1"/>
        <v>8.7098858392631821E-3</v>
      </c>
      <c r="H15" s="12">
        <f t="shared" si="4"/>
        <v>1.4865985034700747E-2</v>
      </c>
      <c r="I15" s="14">
        <f t="shared" si="2"/>
        <v>5885.1869780072329</v>
      </c>
    </row>
    <row r="16" spans="2:10" ht="17.100000000000001" customHeight="1">
      <c r="B16" s="4" t="s">
        <v>16</v>
      </c>
      <c r="C16" s="6">
        <v>2074</v>
      </c>
      <c r="D16" s="10">
        <f t="shared" si="0"/>
        <v>0.10255142405063292</v>
      </c>
      <c r="E16" s="10">
        <f t="shared" si="3"/>
        <v>0.40313488924050633</v>
      </c>
      <c r="F16" s="11">
        <v>17.941218699684768</v>
      </c>
      <c r="G16" s="10">
        <f t="shared" si="1"/>
        <v>1.2920886494188322E-2</v>
      </c>
      <c r="H16" s="12">
        <f t="shared" si="4"/>
        <v>2.7786871528889069E-2</v>
      </c>
      <c r="I16" s="14">
        <f t="shared" si="2"/>
        <v>8650.5393923263109</v>
      </c>
    </row>
    <row r="17" spans="2:9" ht="17.100000000000001" customHeight="1">
      <c r="B17" s="21" t="s">
        <v>17</v>
      </c>
      <c r="C17" s="22">
        <v>1833</v>
      </c>
      <c r="D17" s="23">
        <f t="shared" si="0"/>
        <v>9.0634889240506333E-2</v>
      </c>
      <c r="E17" s="23">
        <f t="shared" si="3"/>
        <v>0.49376977848101267</v>
      </c>
      <c r="F17" s="24">
        <v>22.467177029692166</v>
      </c>
      <c r="G17" s="23">
        <f t="shared" si="1"/>
        <v>1.6180386020855326E-2</v>
      </c>
      <c r="H17" s="25">
        <f t="shared" si="4"/>
        <v>4.3967257549744398E-2</v>
      </c>
      <c r="I17" s="26">
        <f t="shared" si="2"/>
        <v>12257.052389357428</v>
      </c>
    </row>
    <row r="18" spans="2:9" ht="17.100000000000001" customHeight="1">
      <c r="B18" s="4" t="s">
        <v>18</v>
      </c>
      <c r="C18" s="6">
        <v>1541</v>
      </c>
      <c r="D18" s="10">
        <f t="shared" si="0"/>
        <v>7.6196598101265819E-2</v>
      </c>
      <c r="E18" s="10">
        <f t="shared" si="3"/>
        <v>0.56996637658227844</v>
      </c>
      <c r="F18" s="11">
        <v>27.767139359502195</v>
      </c>
      <c r="G18" s="10">
        <f t="shared" si="1"/>
        <v>1.9997306868498332E-2</v>
      </c>
      <c r="H18" s="12">
        <f t="shared" si="4"/>
        <v>6.3964564418242734E-2</v>
      </c>
      <c r="I18" s="14">
        <f t="shared" si="2"/>
        <v>18018.909383194157</v>
      </c>
    </row>
    <row r="19" spans="2:9" ht="17.100000000000001" customHeight="1">
      <c r="B19" s="4" t="s">
        <v>19</v>
      </c>
      <c r="C19" s="6">
        <v>1313</v>
      </c>
      <c r="D19" s="10">
        <f t="shared" si="0"/>
        <v>6.4922863924050639E-2</v>
      </c>
      <c r="E19" s="10">
        <f t="shared" si="3"/>
        <v>0.63488924050632911</v>
      </c>
      <c r="F19" s="11">
        <v>30.895848139461506</v>
      </c>
      <c r="G19" s="10">
        <f t="shared" si="1"/>
        <v>2.2250536802088904E-2</v>
      </c>
      <c r="H19" s="12">
        <f t="shared" si="4"/>
        <v>8.621510122033163E-2</v>
      </c>
      <c r="I19" s="14">
        <f t="shared" si="2"/>
        <v>23530.729733024757</v>
      </c>
    </row>
    <row r="20" spans="2:9" ht="17.100000000000001" customHeight="1">
      <c r="B20" s="4" t="s">
        <v>20</v>
      </c>
      <c r="C20" s="6">
        <v>1016</v>
      </c>
      <c r="D20" s="10">
        <f t="shared" si="0"/>
        <v>5.0237341772151896E-2</v>
      </c>
      <c r="E20" s="10">
        <f t="shared" si="3"/>
        <v>0.685126582278481</v>
      </c>
      <c r="F20" s="11">
        <v>30.164583389577146</v>
      </c>
      <c r="G20" s="10">
        <f t="shared" si="1"/>
        <v>2.1723895385548853E-2</v>
      </c>
      <c r="H20" s="12">
        <f t="shared" si="4"/>
        <v>0.10793899660588048</v>
      </c>
      <c r="I20" s="14">
        <f t="shared" si="2"/>
        <v>29689.550580292467</v>
      </c>
    </row>
    <row r="21" spans="2:9" ht="17.100000000000001" customHeight="1">
      <c r="B21" s="4" t="s">
        <v>21</v>
      </c>
      <c r="C21" s="6">
        <v>2819</v>
      </c>
      <c r="D21" s="10">
        <f t="shared" si="0"/>
        <v>0.13938884493670886</v>
      </c>
      <c r="E21" s="10">
        <f t="shared" si="3"/>
        <v>0.82451542721518989</v>
      </c>
      <c r="F21" s="11">
        <v>135.35837272777545</v>
      </c>
      <c r="G21" s="10">
        <f t="shared" si="1"/>
        <v>9.7482239045687133E-2</v>
      </c>
      <c r="H21" s="12">
        <f t="shared" si="4"/>
        <v>0.20542123565156761</v>
      </c>
      <c r="I21" s="14">
        <f t="shared" si="2"/>
        <v>48016.450063063305</v>
      </c>
    </row>
    <row r="22" spans="2:9" ht="17.100000000000001" customHeight="1">
      <c r="B22" s="21" t="s">
        <v>22</v>
      </c>
      <c r="C22" s="22">
        <v>1181</v>
      </c>
      <c r="D22" s="23">
        <f t="shared" si="0"/>
        <v>5.8395965189873417E-2</v>
      </c>
      <c r="E22" s="23">
        <f t="shared" si="3"/>
        <v>0.88291139240506333</v>
      </c>
      <c r="F22" s="24">
        <v>105.93807445827292</v>
      </c>
      <c r="G22" s="23">
        <f t="shared" si="1"/>
        <v>7.6294362072085203E-2</v>
      </c>
      <c r="H22" s="25">
        <f t="shared" si="4"/>
        <v>0.28171559772365284</v>
      </c>
      <c r="I22" s="26">
        <f t="shared" si="2"/>
        <v>89702.010548918639</v>
      </c>
    </row>
    <row r="23" spans="2:9" ht="17.100000000000001" customHeight="1">
      <c r="B23" s="4" t="s">
        <v>23</v>
      </c>
      <c r="C23" s="6">
        <v>1732</v>
      </c>
      <c r="D23" s="10">
        <f t="shared" si="0"/>
        <v>8.5640822784810125E-2</v>
      </c>
      <c r="E23" s="10">
        <f t="shared" si="3"/>
        <v>0.96855221518987344</v>
      </c>
      <c r="F23" s="11">
        <v>349.78016335438917</v>
      </c>
      <c r="G23" s="10">
        <f t="shared" si="1"/>
        <v>0.25190428054366898</v>
      </c>
      <c r="H23" s="12">
        <f t="shared" si="4"/>
        <v>0.53361987826732182</v>
      </c>
      <c r="I23" s="14">
        <f t="shared" si="2"/>
        <v>201951.5954702016</v>
      </c>
    </row>
    <row r="24" spans="2:9" ht="17.100000000000001" customHeight="1">
      <c r="B24" s="4" t="s">
        <v>24</v>
      </c>
      <c r="C24" s="6">
        <v>442</v>
      </c>
      <c r="D24" s="10">
        <f t="shared" si="0"/>
        <v>2.185522151898734E-2</v>
      </c>
      <c r="E24" s="10">
        <f t="shared" si="3"/>
        <v>0.99040743670886078</v>
      </c>
      <c r="F24" s="11">
        <v>250.02248324587057</v>
      </c>
      <c r="G24" s="10">
        <f t="shared" si="1"/>
        <v>0.18006090785080037</v>
      </c>
      <c r="H24" s="12">
        <f t="shared" si="4"/>
        <v>0.71368078611812225</v>
      </c>
      <c r="I24" s="14">
        <f t="shared" si="2"/>
        <v>565661.72680061217</v>
      </c>
    </row>
    <row r="25" spans="2:9" ht="17.100000000000001" customHeight="1">
      <c r="B25" s="4" t="s">
        <v>25</v>
      </c>
      <c r="C25" s="6">
        <v>98</v>
      </c>
      <c r="D25" s="10">
        <f t="shared" si="0"/>
        <v>4.8457278481012656E-3</v>
      </c>
      <c r="E25" s="10">
        <f t="shared" si="3"/>
        <v>0.995253164556962</v>
      </c>
      <c r="F25" s="11">
        <v>110.51406879812814</v>
      </c>
      <c r="G25" s="10">
        <f t="shared" si="1"/>
        <v>7.9589896475461955E-2</v>
      </c>
      <c r="H25" s="12">
        <f t="shared" si="4"/>
        <v>0.79327068259358424</v>
      </c>
      <c r="I25" s="14">
        <f t="shared" si="2"/>
        <v>1127694.5795727361</v>
      </c>
    </row>
    <row r="26" spans="2:9" ht="17.100000000000001" customHeight="1">
      <c r="B26" s="4" t="s">
        <v>26</v>
      </c>
      <c r="C26" s="6">
        <v>32</v>
      </c>
      <c r="D26" s="10">
        <f t="shared" si="0"/>
        <v>1.5822784810126582E-3</v>
      </c>
      <c r="E26" s="10">
        <f t="shared" si="3"/>
        <v>0.99683544303797467</v>
      </c>
      <c r="F26" s="11">
        <v>52.60028170915222</v>
      </c>
      <c r="G26" s="10">
        <f t="shared" si="1"/>
        <v>3.7881611104725425E-2</v>
      </c>
      <c r="H26" s="12">
        <f t="shared" si="4"/>
        <v>0.83115229369830967</v>
      </c>
      <c r="I26" s="14">
        <f t="shared" si="2"/>
        <v>1643758.8034110069</v>
      </c>
    </row>
    <row r="27" spans="2:9" ht="17.100000000000001" customHeight="1" thickBot="1">
      <c r="B27" s="5" t="s">
        <v>27</v>
      </c>
      <c r="C27" s="7">
        <v>64</v>
      </c>
      <c r="D27" s="10">
        <f t="shared" si="0"/>
        <v>3.1645569620253164E-3</v>
      </c>
      <c r="E27" s="10">
        <f t="shared" si="3"/>
        <v>1</v>
      </c>
      <c r="F27" s="15">
        <v>234.45246013586808</v>
      </c>
      <c r="G27" s="10">
        <f t="shared" si="1"/>
        <v>0.16884770630169008</v>
      </c>
      <c r="H27" s="12">
        <f t="shared" si="4"/>
        <v>0.99999999999999978</v>
      </c>
      <c r="I27" s="14">
        <f t="shared" si="2"/>
        <v>3663319.6896229386</v>
      </c>
    </row>
    <row r="28" spans="2:9" ht="17.100000000000001" customHeight="1" thickTop="1" thickBot="1">
      <c r="B28" s="9" t="s">
        <v>2</v>
      </c>
      <c r="C28" s="8">
        <v>20224</v>
      </c>
      <c r="D28" s="16">
        <f>C28/C$28</f>
        <v>1</v>
      </c>
      <c r="E28" s="17"/>
      <c r="F28" s="18">
        <v>1388.5439445470354</v>
      </c>
      <c r="G28" s="16">
        <f>F28/F$28</f>
        <v>1</v>
      </c>
      <c r="H28" s="19"/>
      <c r="I28" s="20">
        <f t="shared" si="2"/>
        <v>68658.225106162747</v>
      </c>
    </row>
    <row r="29" spans="2:9" ht="15.95" customHeight="1" thickTop="1">
      <c r="C29" s="2"/>
    </row>
  </sheetData>
  <mergeCells count="12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C5:E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2019-07-18T11:44:37Z</dcterms:modified>
</cp:coreProperties>
</file>