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30" yWindow="90" windowWidth="19230" windowHeight="6495" tabRatio="711" autoFilterDateGrouping="0"/>
  </bookViews>
  <sheets>
    <sheet name="A.V" sheetId="67" r:id="rId1"/>
  </sheets>
  <definedNames>
    <definedName name="_xlnm.Print_Area" localSheetId="0">A.V!$B$2:$I$28</definedName>
  </definedNames>
  <calcPr calcId="162913" calcOnSave="0"/>
</workbook>
</file>

<file path=xl/calcChain.xml><?xml version="1.0" encoding="utf-8"?>
<calcChain xmlns="http://schemas.openxmlformats.org/spreadsheetml/2006/main">
  <c r="I28" i="67" l="1"/>
  <c r="I27" i="67"/>
  <c r="I26" i="67"/>
  <c r="I25" i="67"/>
  <c r="I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10" i="67"/>
  <c r="I9" i="67"/>
  <c r="I8" i="67"/>
  <c r="G28" i="67"/>
  <c r="G8" i="67"/>
  <c r="H8" i="67" s="1"/>
  <c r="G9" i="67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D28" i="67"/>
  <c r="D8" i="67"/>
  <c r="E8" i="67" s="1"/>
  <c r="D9" i="67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H9" i="67" l="1"/>
  <c r="H10" i="67" s="1"/>
  <c r="H11" i="67" s="1"/>
  <c r="H12" i="67" s="1"/>
  <c r="H13" i="67" s="1"/>
  <c r="H14" i="67" s="1"/>
  <c r="H15" i="67" s="1"/>
  <c r="H16" i="67" s="1"/>
  <c r="H17" i="67" s="1"/>
  <c r="H18" i="67" s="1"/>
  <c r="H19" i="67" s="1"/>
  <c r="H20" i="67" s="1"/>
  <c r="H21" i="67" s="1"/>
  <c r="H22" i="67" s="1"/>
  <c r="H23" i="67" s="1"/>
  <c r="H24" i="67" s="1"/>
  <c r="H25" i="67" s="1"/>
  <c r="H26" i="67" s="1"/>
  <c r="H27" i="67" s="1"/>
  <c r="E9" i="67"/>
  <c r="E10" i="67" s="1"/>
  <c r="E11" i="67" s="1"/>
  <c r="E12" i="67" s="1"/>
  <c r="E13" i="67" s="1"/>
  <c r="E14" i="67" s="1"/>
  <c r="E15" i="67" s="1"/>
  <c r="E16" i="67" s="1"/>
  <c r="E17" i="67" s="1"/>
  <c r="E18" i="67" s="1"/>
  <c r="E19" i="67" s="1"/>
  <c r="E20" i="67" s="1"/>
  <c r="E21" i="67" s="1"/>
  <c r="E22" i="67" s="1"/>
  <c r="E23" i="67" s="1"/>
  <c r="E24" i="67" s="1"/>
  <c r="E25" i="67" s="1"/>
  <c r="E26" i="67" s="1"/>
  <c r="E27" i="6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<sst xmlns="http://schemas.openxmlformats.org/spreadsheetml/2006/main" count="34" uniqueCount="32">
  <si>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</si>
  <si>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</si>
  <si>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</si>
  <si>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</si>
  <si>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</si>
  <si>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</si>
  <si>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</si>
  <si>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</si>
  <si>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</si>
  <si>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</si>
  <si>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</si>
  <si>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</si>
  <si>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</si>
  <si>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</si>
  <si>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</si>
  <si>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</si>
  <si>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</si>
  <si>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</si>
  <si>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</si>
  <si>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</si>
  <si>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</si>
  <si>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</si>
  <si>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</si>
  <si>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</si>
  <si>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</si>
  <si>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</si>
  <si>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</si>
  <si>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</si>
  <si>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A.V. BASE IMPONIBLE</t>
  </si>
  <si>
    <t>Tramos de base imponible</t>
  </si>
  <si>
    <t>Cuantía media            (euros)</t>
  </si>
  <si>
    <t>IP 2016.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</si>
</sst>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28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29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36037</v>
      </c>
      <c r="D8" s="10">
        <f>C8/C$28</f>
        <v>0.18307483629085108</v>
      </c>
      <c r="E8" s="10">
        <f>D8</f>
        <v>0.18307483629085108</v>
      </c>
      <c r="F8" s="11">
        <v>19195.425264050289</v>
      </c>
      <c r="G8" s="10">
        <f>F8/F$28</f>
        <v>5.3400240993300548E-2</v>
      </c>
      <c r="H8" s="12">
        <f>G8</f>
        <v>5.3400240993300548E-2</v>
      </c>
      <c r="I8" s="13">
        <f>F8*10^6/C8</f>
        <v>532658.80245442991</v>
      </c>
    </row>
    <row r="9" spans="2:10" ht="17.100000000000001" customHeight="1">
      <c r="B9" s="4" t="s">
        <v>9</v>
      </c>
      <c r="C9" s="6">
        <v>20533</v>
      </c>
      <c r="D9" s="10">
        <f t="shared" ref="D9:D27" si="0">C9/C$28</f>
        <v>0.1043115579421163</v>
      </c>
      <c r="E9" s="10">
        <f>E8+D9</f>
        <v>0.28738639423296741</v>
      </c>
      <c r="F9" s="11">
        <v>15396.590838254013</v>
      </c>
      <c r="G9" s="10">
        <f t="shared" ref="G9:G27" si="1">F9/F$28</f>
        <v>4.2832167036059972E-2</v>
      </c>
      <c r="H9" s="12">
        <f>H8+G9</f>
        <v>9.6232408029360519E-2</v>
      </c>
      <c r="I9" s="14">
        <f t="shared" ref="I9:I28" si="2">F9*10^6/C9</f>
        <v>749846.14222247177</v>
      </c>
    </row>
    <row r="10" spans="2:10" ht="17.100000000000001" customHeight="1">
      <c r="B10" s="4" t="s">
        <v>10</v>
      </c>
      <c r="C10" s="6">
        <v>18591</v>
      </c>
      <c r="D10" s="10">
        <f t="shared" si="0"/>
        <v>9.4445827385276584E-2</v>
      </c>
      <c r="E10" s="10">
        <f t="shared" ref="E10:E27" si="3">E9+D10</f>
        <v>0.38183222161824398</v>
      </c>
      <c r="F10" s="11">
        <v>15781.398348536713</v>
      </c>
      <c r="G10" s="10">
        <f t="shared" si="1"/>
        <v>4.3902672820769657E-2</v>
      </c>
      <c r="H10" s="12">
        <f t="shared" ref="H10:H27" si="4">H9+G10</f>
        <v>0.14013508085013018</v>
      </c>
      <c r="I10" s="14">
        <f t="shared" si="2"/>
        <v>848873.02181360405</v>
      </c>
    </row>
    <row r="11" spans="2:10" ht="17.100000000000001" customHeight="1">
      <c r="B11" s="4" t="s">
        <v>11</v>
      </c>
      <c r="C11" s="6">
        <v>15968</v>
      </c>
      <c r="D11" s="10">
        <f t="shared" si="0"/>
        <v>8.1120486885487425E-2</v>
      </c>
      <c r="E11" s="10">
        <f t="shared" si="3"/>
        <v>0.46295270850373138</v>
      </c>
      <c r="F11" s="11">
        <v>15149.537658259278</v>
      </c>
      <c r="G11" s="10">
        <f t="shared" si="1"/>
        <v>4.2144883520930577E-2</v>
      </c>
      <c r="H11" s="12">
        <f t="shared" si="4"/>
        <v>0.18227996437106075</v>
      </c>
      <c r="I11" s="14">
        <f t="shared" si="2"/>
        <v>948743.59082285059</v>
      </c>
    </row>
    <row r="12" spans="2:10" ht="17.100000000000001" customHeight="1">
      <c r="B12" s="21" t="s">
        <v>12</v>
      </c>
      <c r="C12" s="22">
        <v>29198</v>
      </c>
      <c r="D12" s="23">
        <f t="shared" si="0"/>
        <v>0.14833141132780947</v>
      </c>
      <c r="E12" s="23">
        <f t="shared" si="3"/>
        <v>0.61128411983154085</v>
      </c>
      <c r="F12" s="24">
        <v>32605.402099623574</v>
      </c>
      <c r="G12" s="23">
        <f t="shared" si="1"/>
        <v>9.0705796086956919E-2</v>
      </c>
      <c r="H12" s="25">
        <f t="shared" si="4"/>
        <v>0.2729857604580177</v>
      </c>
      <c r="I12" s="26">
        <f t="shared" si="2"/>
        <v>1116699.8458669626</v>
      </c>
    </row>
    <row r="13" spans="2:10" ht="17.100000000000001" customHeight="1">
      <c r="B13" s="4" t="s">
        <v>13</v>
      </c>
      <c r="C13" s="6">
        <v>18675</v>
      </c>
      <c r="D13" s="10">
        <f t="shared" si="0"/>
        <v>9.4872563413481811E-2</v>
      </c>
      <c r="E13" s="10">
        <f t="shared" si="3"/>
        <v>0.70615668324502268</v>
      </c>
      <c r="F13" s="11">
        <v>25496.582949943589</v>
      </c>
      <c r="G13" s="10">
        <f t="shared" si="1"/>
        <v>7.0929591572142126E-2</v>
      </c>
      <c r="H13" s="12">
        <f t="shared" si="4"/>
        <v>0.34391535203015983</v>
      </c>
      <c r="I13" s="14">
        <f t="shared" si="2"/>
        <v>1365278.8728216111</v>
      </c>
    </row>
    <row r="14" spans="2:10" ht="17.100000000000001" customHeight="1">
      <c r="B14" s="4" t="s">
        <v>14</v>
      </c>
      <c r="C14" s="6">
        <v>20374</v>
      </c>
      <c r="D14" s="10">
        <f t="shared" si="0"/>
        <v>0.10350380760301357</v>
      </c>
      <c r="E14" s="10">
        <f t="shared" si="3"/>
        <v>0.80966049084803626</v>
      </c>
      <c r="F14" s="11">
        <v>35022.690898962726</v>
      </c>
      <c r="G14" s="10">
        <f t="shared" si="1"/>
        <v>9.7430513182798939E-2</v>
      </c>
      <c r="H14" s="12">
        <f t="shared" si="4"/>
        <v>0.44134586521295877</v>
      </c>
      <c r="I14" s="14">
        <f t="shared" si="2"/>
        <v>1718989.4423757105</v>
      </c>
    </row>
    <row r="15" spans="2:10" ht="17.100000000000001" customHeight="1">
      <c r="B15" s="4" t="s">
        <v>15</v>
      </c>
      <c r="C15" s="6">
        <v>11054</v>
      </c>
      <c r="D15" s="10">
        <f t="shared" si="0"/>
        <v>5.6156429235482086E-2</v>
      </c>
      <c r="E15" s="10">
        <f t="shared" si="3"/>
        <v>0.8658169200835184</v>
      </c>
      <c r="F15" s="11">
        <v>24603.988846670181</v>
      </c>
      <c r="G15" s="10">
        <f t="shared" si="1"/>
        <v>6.8446461369589817E-2</v>
      </c>
      <c r="H15" s="12">
        <f t="shared" si="4"/>
        <v>0.50979232658254858</v>
      </c>
      <c r="I15" s="14">
        <f t="shared" si="2"/>
        <v>2225799.6061760611</v>
      </c>
    </row>
    <row r="16" spans="2:10" ht="17.100000000000001" customHeight="1">
      <c r="B16" s="4" t="s">
        <v>16</v>
      </c>
      <c r="C16" s="6">
        <v>6447</v>
      </c>
      <c r="D16" s="10">
        <f t="shared" si="0"/>
        <v>3.275199016475059E-2</v>
      </c>
      <c r="E16" s="10">
        <f t="shared" si="3"/>
        <v>0.89856891024826901</v>
      </c>
      <c r="F16" s="11">
        <v>17591.038925395784</v>
      </c>
      <c r="G16" s="10">
        <f t="shared" si="1"/>
        <v>4.8936957895792756E-2</v>
      </c>
      <c r="H16" s="12">
        <f t="shared" si="4"/>
        <v>0.55872928447834136</v>
      </c>
      <c r="I16" s="14">
        <f t="shared" si="2"/>
        <v>2728561.955234339</v>
      </c>
    </row>
    <row r="17" spans="2:9" ht="17.100000000000001" customHeight="1">
      <c r="B17" s="21" t="s">
        <v>17</v>
      </c>
      <c r="C17" s="22">
        <v>4261</v>
      </c>
      <c r="D17" s="23">
        <f t="shared" si="0"/>
        <v>2.1646693049790951E-2</v>
      </c>
      <c r="E17" s="23">
        <f t="shared" si="3"/>
        <v>0.92021560329805996</v>
      </c>
      <c r="F17" s="24">
        <v>13774.783312924224</v>
      </c>
      <c r="G17" s="23">
        <f t="shared" si="1"/>
        <v>3.832041949694423E-2</v>
      </c>
      <c r="H17" s="25">
        <f t="shared" si="4"/>
        <v>0.59704970397528556</v>
      </c>
      <c r="I17" s="26">
        <f t="shared" si="2"/>
        <v>3232758.3461450893</v>
      </c>
    </row>
    <row r="18" spans="2:9" ht="17.100000000000001" customHeight="1">
      <c r="B18" s="4" t="s">
        <v>18</v>
      </c>
      <c r="C18" s="6">
        <v>2992</v>
      </c>
      <c r="D18" s="10">
        <f t="shared" si="0"/>
        <v>1.5199930909404958E-2</v>
      </c>
      <c r="E18" s="10">
        <f t="shared" si="3"/>
        <v>0.93541553420746493</v>
      </c>
      <c r="F18" s="11">
        <v>11171.733771167297</v>
      </c>
      <c r="G18" s="10">
        <f t="shared" si="1"/>
        <v>3.1078929874536646E-2</v>
      </c>
      <c r="H18" s="12">
        <f t="shared" si="4"/>
        <v>0.6281286338498222</v>
      </c>
      <c r="I18" s="14">
        <f t="shared" si="2"/>
        <v>3733868.2390265032</v>
      </c>
    </row>
    <row r="19" spans="2:9" ht="17.100000000000001" customHeight="1">
      <c r="B19" s="4" t="s">
        <v>19</v>
      </c>
      <c r="C19" s="6">
        <v>2240</v>
      </c>
      <c r="D19" s="10">
        <f t="shared" si="0"/>
        <v>1.1379627418805851E-2</v>
      </c>
      <c r="E19" s="10">
        <f t="shared" si="3"/>
        <v>0.94679516162627075</v>
      </c>
      <c r="F19" s="11">
        <v>9491.3991943015444</v>
      </c>
      <c r="G19" s="10">
        <f t="shared" si="1"/>
        <v>2.6404364444509099E-2</v>
      </c>
      <c r="H19" s="12">
        <f t="shared" si="4"/>
        <v>0.65453299829433131</v>
      </c>
      <c r="I19" s="14">
        <f t="shared" si="2"/>
        <v>4237231.7831703322</v>
      </c>
    </row>
    <row r="20" spans="2:9" ht="17.100000000000001" customHeight="1">
      <c r="B20" s="4" t="s">
        <v>20</v>
      </c>
      <c r="C20" s="6">
        <v>1609</v>
      </c>
      <c r="D20" s="10">
        <f t="shared" si="0"/>
        <v>8.1740270164547373E-3</v>
      </c>
      <c r="E20" s="10">
        <f t="shared" si="3"/>
        <v>0.95496918864272551</v>
      </c>
      <c r="F20" s="11">
        <v>7626.3972604426881</v>
      </c>
      <c r="G20" s="10">
        <f t="shared" si="1"/>
        <v>2.1216068204594464E-2</v>
      </c>
      <c r="H20" s="12">
        <f t="shared" si="4"/>
        <v>0.67574906649892574</v>
      </c>
      <c r="I20" s="14">
        <f t="shared" si="2"/>
        <v>4739836.7063037213</v>
      </c>
    </row>
    <row r="21" spans="2:9" ht="17.100000000000001" customHeight="1">
      <c r="B21" s="4" t="s">
        <v>21</v>
      </c>
      <c r="C21" s="6">
        <v>4133</v>
      </c>
      <c r="D21" s="10">
        <f t="shared" si="0"/>
        <v>2.0996428625859188E-2</v>
      </c>
      <c r="E21" s="10">
        <f t="shared" si="3"/>
        <v>0.97596561726858466</v>
      </c>
      <c r="F21" s="11">
        <v>24875.107162292174</v>
      </c>
      <c r="G21" s="10">
        <f t="shared" si="1"/>
        <v>6.9200692296634003E-2</v>
      </c>
      <c r="H21" s="12">
        <f t="shared" si="4"/>
        <v>0.7449497587955598</v>
      </c>
      <c r="I21" s="14">
        <f t="shared" si="2"/>
        <v>6018656.4631725559</v>
      </c>
    </row>
    <row r="22" spans="2:9" ht="17.100000000000001" customHeight="1">
      <c r="B22" s="21" t="s">
        <v>22</v>
      </c>
      <c r="C22" s="22">
        <v>1666</v>
      </c>
      <c r="D22" s="23">
        <f t="shared" si="0"/>
        <v>8.4635978927368512E-3</v>
      </c>
      <c r="E22" s="23">
        <f t="shared" si="3"/>
        <v>0.98442921516132154</v>
      </c>
      <c r="F22" s="24">
        <v>14349.848586724549</v>
      </c>
      <c r="G22" s="23">
        <f t="shared" si="1"/>
        <v>3.9920208185415106E-2</v>
      </c>
      <c r="H22" s="25">
        <f t="shared" si="4"/>
        <v>0.78486996698097489</v>
      </c>
      <c r="I22" s="26">
        <f t="shared" si="2"/>
        <v>8613354.4938322622</v>
      </c>
    </row>
    <row r="23" spans="2:9" ht="17.100000000000001" customHeight="1">
      <c r="B23" s="4" t="s">
        <v>23</v>
      </c>
      <c r="C23" s="6">
        <v>2305</v>
      </c>
      <c r="D23" s="10">
        <f t="shared" si="0"/>
        <v>1.1709839821583698E-2</v>
      </c>
      <c r="E23" s="10">
        <f t="shared" si="3"/>
        <v>0.99613905498290523</v>
      </c>
      <c r="F23" s="11">
        <v>33731.2350801012</v>
      </c>
      <c r="G23" s="10">
        <f t="shared" si="1"/>
        <v>9.3837779444903402E-2</v>
      </c>
      <c r="H23" s="12">
        <f t="shared" si="4"/>
        <v>0.87870774642587834</v>
      </c>
      <c r="I23" s="14">
        <f t="shared" si="2"/>
        <v>14633941.466421345</v>
      </c>
    </row>
    <row r="24" spans="2:9" ht="17.100000000000001" customHeight="1">
      <c r="B24" s="4" t="s">
        <v>24</v>
      </c>
      <c r="C24" s="6">
        <v>525</v>
      </c>
      <c r="D24" s="10">
        <f t="shared" si="0"/>
        <v>2.6671001762826213E-3</v>
      </c>
      <c r="E24" s="10">
        <f t="shared" si="3"/>
        <v>0.9988061551591878</v>
      </c>
      <c r="F24" s="11">
        <v>17895.710824826416</v>
      </c>
      <c r="G24" s="10">
        <f t="shared" si="1"/>
        <v>4.9784532389698474E-2</v>
      </c>
      <c r="H24" s="12">
        <f t="shared" si="4"/>
        <v>0.92849227881557683</v>
      </c>
      <c r="I24" s="14">
        <f t="shared" si="2"/>
        <v>34087068.237764604</v>
      </c>
    </row>
    <row r="25" spans="2:9" ht="17.100000000000001" customHeight="1">
      <c r="B25" s="4" t="s">
        <v>25</v>
      </c>
      <c r="C25" s="6">
        <v>114</v>
      </c>
      <c r="D25" s="10">
        <f t="shared" si="0"/>
        <v>5.7914175256422635E-4</v>
      </c>
      <c r="E25" s="10">
        <f t="shared" si="3"/>
        <v>0.99938529691175204</v>
      </c>
      <c r="F25" s="11">
        <v>6830.9029639638675</v>
      </c>
      <c r="G25" s="10">
        <f t="shared" si="1"/>
        <v>1.900306242032971E-2</v>
      </c>
      <c r="H25" s="12">
        <f t="shared" si="4"/>
        <v>0.94749534123590651</v>
      </c>
      <c r="I25" s="14">
        <f t="shared" si="2"/>
        <v>59920201.438279539</v>
      </c>
    </row>
    <row r="26" spans="2:9" ht="17.100000000000001" customHeight="1">
      <c r="B26" s="4" t="s">
        <v>26</v>
      </c>
      <c r="C26" s="6">
        <v>38</v>
      </c>
      <c r="D26" s="10">
        <f t="shared" si="0"/>
        <v>1.930472508547421E-4</v>
      </c>
      <c r="E26" s="10">
        <f t="shared" si="3"/>
        <v>0.99957834416260682</v>
      </c>
      <c r="F26" s="11">
        <v>3372.0515907177733</v>
      </c>
      <c r="G26" s="10">
        <f t="shared" si="1"/>
        <v>9.3807959505543478E-3</v>
      </c>
      <c r="H26" s="12">
        <f t="shared" si="4"/>
        <v>0.95687613718646081</v>
      </c>
      <c r="I26" s="14">
        <f t="shared" si="2"/>
        <v>88738199.755730882</v>
      </c>
    </row>
    <row r="27" spans="2:9" ht="17.100000000000001" customHeight="1" thickBot="1">
      <c r="B27" s="5" t="s">
        <v>27</v>
      </c>
      <c r="C27" s="7">
        <v>83</v>
      </c>
      <c r="D27" s="10">
        <f t="shared" si="0"/>
        <v>4.2165583739325251E-4</v>
      </c>
      <c r="E27" s="10">
        <f t="shared" si="3"/>
        <v>1</v>
      </c>
      <c r="F27" s="15">
        <v>15501.444756369141</v>
      </c>
      <c r="G27" s="10">
        <f t="shared" si="1"/>
        <v>4.3123862813539103E-2</v>
      </c>
      <c r="H27" s="12">
        <f t="shared" si="4"/>
        <v>0.99999999999999989</v>
      </c>
      <c r="I27" s="14">
        <f t="shared" si="2"/>
        <v>186764394.65504989</v>
      </c>
    </row>
    <row r="28" spans="2:9" ht="17.100000000000001" customHeight="1" thickTop="1" thickBot="1">
      <c r="B28" s="9" t="s">
        <v>2</v>
      </c>
      <c r="C28" s="8">
        <v>196843</v>
      </c>
      <c r="D28" s="16">
        <f>C28/$C$28</f>
        <v>1</v>
      </c>
      <c r="E28" s="17"/>
      <c r="F28" s="18">
        <v>359463.27033352706</v>
      </c>
      <c r="G28" s="16">
        <f>F28/F$28</f>
        <v>1</v>
      </c>
      <c r="H28" s="19"/>
      <c r="I28" s="20">
        <f t="shared" si="2"/>
        <v>1826142.003187957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</vt:lpstr>
      <vt:lpstr>A.V!Área_de_impresión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2019-07-18T11:43:36Z</dcterms:modified>
</cp:coreProperties>
</file>