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-15" windowWidth="19230" windowHeight="5865" tabRatio="711" autoFilterDateGrouping="0"/>
  </bookViews>
  <sheets>
    <sheet name="A.VI" sheetId="73" r:id="rId1"/>
  </sheets>
  <definedNames>
    <definedName name="_xlnm.Print_Area" localSheetId="0">A.VI!$B$2:$I$28</definedName>
  </definedNames>
  <calcPr calcId="162913" calcOnSave="0"/>
</workbook>
</file>

<file path=xl/calcChain.xml><?xml version="1.0" encoding="utf-8"?>
<calcChain xmlns="http://schemas.openxmlformats.org/spreadsheetml/2006/main"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D9" i="73"/>
  <c r="I8" i="73"/>
  <c r="G8" i="73"/>
  <c r="H8" i="73" s="1"/>
  <c r="D8" i="73"/>
  <c r="E8" i="73" s="1"/>
  <c r="H9" i="73" l="1"/>
  <c r="H10" i="73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  <c r="E9" i="73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<sst xmlns="http://schemas.openxmlformats.org/spreadsheetml/2006/main" count="34" uniqueCount="32">
  <si>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</si>
  <si>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</si>
  <si>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</si>
  <si>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</si>
  <si>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</si>
  <si>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</si>
  <si>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</si>
  <si>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</si>
  <si>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</si>
  <si>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</si>
  <si>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</si>
  <si>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</si>
  <si>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</si>
  <si>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</si>
  <si>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</si>
  <si>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</si>
  <si>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</si>
  <si>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</si>
  <si>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</si>
  <si>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</si>
  <si>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</si>
  <si>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</si>
  <si>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</si>
  <si>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</si>
  <si>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</si>
  <si>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</si>
  <si>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</si>
  <si>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</si>
  <si>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A.VI. REDUCCIÓN EN CONCEPTO DE MÍNIMO EXENTO</t>
  </si>
  <si>
    <t>Tramos de base imponible</t>
  </si>
  <si>
    <t>Cuantía media            (euros)</t>
  </si>
  <si>
    <t>IP 2016.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</si>
</sst>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1" xfId="0" applyFont="1" applyFill="1" applyBorder="1" applyAlignment="1" applyProtection="1">
      <alignment horizontal="centerContinuous" vertical="center"/>
    </xf>
    <xf numFmtId="0" fontId="6" fillId="5" borderId="19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5" fillId="6" borderId="28" xfId="0" applyFont="1" applyFill="1" applyBorder="1" applyAlignment="1" applyProtection="1">
      <alignment horizontal="center" vertical="center"/>
    </xf>
    <xf numFmtId="0" fontId="5" fillId="6" borderId="25" xfId="0" applyFont="1" applyFill="1" applyBorder="1" applyAlignment="1" applyProtection="1">
      <alignment horizontal="center" vertical="center"/>
    </xf>
    <xf numFmtId="0" fontId="6" fillId="5" borderId="34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6" borderId="15" xfId="0" applyFont="1" applyFill="1" applyBorder="1" applyAlignment="1" applyProtection="1">
      <alignment horizontal="center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wrapText="1"/>
    </xf>
    <xf numFmtId="0" fontId="6" fillId="5" borderId="37" xfId="0" applyFont="1" applyFill="1" applyBorder="1" applyAlignment="1" applyProtection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36962</v>
      </c>
      <c r="D8" s="10">
        <f>C8/C$28</f>
        <v>0.1868957566441487</v>
      </c>
      <c r="E8" s="10">
        <f>D8</f>
        <v>0.1868957566441487</v>
      </c>
      <c r="F8" s="11">
        <v>19562.5</v>
      </c>
      <c r="G8" s="10">
        <f>F8/F$28</f>
        <v>0.16653173871478785</v>
      </c>
      <c r="H8" s="12">
        <f>G8</f>
        <v>0.16653173871478785</v>
      </c>
      <c r="I8" s="13">
        <f>F8*10^6/C8</f>
        <v>529259.78031491803</v>
      </c>
    </row>
    <row r="9" spans="2:10" ht="17.100000000000001" customHeight="1">
      <c r="B9" s="4" t="s">
        <v>9</v>
      </c>
      <c r="C9" s="6">
        <v>20533</v>
      </c>
      <c r="D9" s="10">
        <f t="shared" ref="D9:D27" si="0">C9/C$28</f>
        <v>0.10382367218154605</v>
      </c>
      <c r="E9" s="10">
        <f>E8+D9</f>
        <v>0.29071942882569474</v>
      </c>
      <c r="F9" s="11">
        <v>12074.7</v>
      </c>
      <c r="G9" s="10">
        <f t="shared" ref="G9:G27" si="1">F9/F$28</f>
        <v>0.10278956091805491</v>
      </c>
      <c r="H9" s="12">
        <f>H8+G9</f>
        <v>0.26932129963284279</v>
      </c>
      <c r="I9" s="14">
        <f t="shared" ref="I9:I28" si="2">F9*10^6/C9</f>
        <v>588063.11790775822</v>
      </c>
    </row>
    <row r="10" spans="2:10" ht="17.100000000000001" customHeight="1">
      <c r="B10" s="4" t="s">
        <v>10</v>
      </c>
      <c r="C10" s="6">
        <v>18591</v>
      </c>
      <c r="D10" s="10">
        <f t="shared" si="0"/>
        <v>9.4004085595242912E-2</v>
      </c>
      <c r="E10" s="10">
        <f t="shared" ref="E10:E27" si="3">E9+D10</f>
        <v>0.38472351442093766</v>
      </c>
      <c r="F10" s="11">
        <v>11118</v>
      </c>
      <c r="G10" s="10">
        <f t="shared" si="1"/>
        <v>9.4645360819476623E-2</v>
      </c>
      <c r="H10" s="12">
        <f t="shared" ref="H10:H27" si="4">H9+G10</f>
        <v>0.3639666604523194</v>
      </c>
      <c r="I10" s="14">
        <f t="shared" si="2"/>
        <v>598031.30547038885</v>
      </c>
    </row>
    <row r="11" spans="2:10" ht="17.100000000000001" customHeight="1">
      <c r="B11" s="4" t="s">
        <v>11</v>
      </c>
      <c r="C11" s="6">
        <v>15968</v>
      </c>
      <c r="D11" s="10">
        <f t="shared" si="0"/>
        <v>8.0741070345050764E-2</v>
      </c>
      <c r="E11" s="10">
        <f t="shared" si="3"/>
        <v>0.4654645847659884</v>
      </c>
      <c r="F11" s="11">
        <v>9620.5</v>
      </c>
      <c r="G11" s="10">
        <f t="shared" si="1"/>
        <v>8.1897436028402132E-2</v>
      </c>
      <c r="H11" s="12">
        <f t="shared" si="4"/>
        <v>0.44586409648072156</v>
      </c>
      <c r="I11" s="14">
        <f t="shared" si="2"/>
        <v>602486.22244488983</v>
      </c>
    </row>
    <row r="12" spans="2:10" ht="17.100000000000001" customHeight="1">
      <c r="B12" s="21" t="s">
        <v>12</v>
      </c>
      <c r="C12" s="22">
        <v>29198</v>
      </c>
      <c r="D12" s="23">
        <f t="shared" si="0"/>
        <v>0.14763763601796043</v>
      </c>
      <c r="E12" s="23">
        <f t="shared" si="3"/>
        <v>0.61310222078394883</v>
      </c>
      <c r="F12" s="24">
        <v>17687.599999999999</v>
      </c>
      <c r="G12" s="23">
        <f t="shared" si="1"/>
        <v>0.15057108149222653</v>
      </c>
      <c r="H12" s="25">
        <f t="shared" si="4"/>
        <v>0.59643517797294809</v>
      </c>
      <c r="I12" s="26">
        <f t="shared" si="2"/>
        <v>605781.21789163642</v>
      </c>
    </row>
    <row r="13" spans="2:10" ht="17.100000000000001" customHeight="1">
      <c r="B13" s="4" t="s">
        <v>13</v>
      </c>
      <c r="C13" s="6">
        <v>18675</v>
      </c>
      <c r="D13" s="10">
        <f t="shared" si="0"/>
        <v>9.4428825694753443E-2</v>
      </c>
      <c r="E13" s="10">
        <f t="shared" si="3"/>
        <v>0.70753104647870224</v>
      </c>
      <c r="F13" s="11">
        <v>11395</v>
      </c>
      <c r="G13" s="10">
        <f t="shared" si="1"/>
        <v>9.7003407675655351E-2</v>
      </c>
      <c r="H13" s="12">
        <f t="shared" si="4"/>
        <v>0.69343858564860339</v>
      </c>
      <c r="I13" s="14">
        <f t="shared" si="2"/>
        <v>610174.02945113787</v>
      </c>
    </row>
    <row r="14" spans="2:10" ht="17.100000000000001" customHeight="1">
      <c r="B14" s="4" t="s">
        <v>14</v>
      </c>
      <c r="C14" s="6">
        <v>20374</v>
      </c>
      <c r="D14" s="10">
        <f t="shared" si="0"/>
        <v>0.10301969985032967</v>
      </c>
      <c r="E14" s="10">
        <f t="shared" si="3"/>
        <v>0.8105507463290319</v>
      </c>
      <c r="F14" s="11">
        <v>12437.1</v>
      </c>
      <c r="G14" s="10">
        <f t="shared" si="1"/>
        <v>0.1058746012815176</v>
      </c>
      <c r="H14" s="12">
        <f t="shared" si="4"/>
        <v>0.79931318693012099</v>
      </c>
      <c r="I14" s="14">
        <f t="shared" si="2"/>
        <v>610439.77618533419</v>
      </c>
    </row>
    <row r="15" spans="2:10" ht="17.100000000000001" customHeight="1">
      <c r="B15" s="4" t="s">
        <v>15</v>
      </c>
      <c r="C15" s="6">
        <v>11054</v>
      </c>
      <c r="D15" s="10">
        <f t="shared" si="0"/>
        <v>5.5893774523684318E-2</v>
      </c>
      <c r="E15" s="10">
        <f t="shared" si="3"/>
        <v>0.86644452085271617</v>
      </c>
      <c r="F15" s="11">
        <v>6877.6</v>
      </c>
      <c r="G15" s="10">
        <f t="shared" si="1"/>
        <v>5.8547664469511825E-2</v>
      </c>
      <c r="H15" s="12">
        <f t="shared" si="4"/>
        <v>0.85786085139963286</v>
      </c>
      <c r="I15" s="14">
        <f t="shared" si="2"/>
        <v>622182.01555997832</v>
      </c>
    </row>
    <row r="16" spans="2:10" ht="17.100000000000001" customHeight="1">
      <c r="B16" s="4" t="s">
        <v>16</v>
      </c>
      <c r="C16" s="6">
        <v>6447</v>
      </c>
      <c r="D16" s="10">
        <f t="shared" si="0"/>
        <v>3.2598802637433762E-2</v>
      </c>
      <c r="E16" s="10">
        <f t="shared" si="3"/>
        <v>0.89904332349014993</v>
      </c>
      <c r="F16" s="11">
        <v>4024</v>
      </c>
      <c r="G16" s="10">
        <f t="shared" si="1"/>
        <v>3.4255525448603517E-2</v>
      </c>
      <c r="H16" s="12">
        <f t="shared" si="4"/>
        <v>0.89211637684823641</v>
      </c>
      <c r="I16" s="14">
        <f t="shared" si="2"/>
        <v>624166.27888940589</v>
      </c>
    </row>
    <row r="17" spans="2:9" ht="17.100000000000001" customHeight="1">
      <c r="B17" s="21" t="s">
        <v>17</v>
      </c>
      <c r="C17" s="22">
        <v>4261</v>
      </c>
      <c r="D17" s="23">
        <f t="shared" si="0"/>
        <v>2.1545447190647628E-2</v>
      </c>
      <c r="E17" s="23">
        <f t="shared" si="3"/>
        <v>0.92058877068079759</v>
      </c>
      <c r="F17" s="24">
        <v>2682.2</v>
      </c>
      <c r="G17" s="23">
        <f t="shared" si="1"/>
        <v>2.2833044323619371E-2</v>
      </c>
      <c r="H17" s="25">
        <f t="shared" si="4"/>
        <v>0.91494942117185574</v>
      </c>
      <c r="I17" s="26">
        <f t="shared" si="2"/>
        <v>629476.64867402019</v>
      </c>
    </row>
    <row r="18" spans="2:9" ht="17.100000000000001" customHeight="1">
      <c r="B18" s="4" t="s">
        <v>18</v>
      </c>
      <c r="C18" s="6">
        <v>2992</v>
      </c>
      <c r="D18" s="10">
        <f t="shared" si="0"/>
        <v>1.5128837830184863E-2</v>
      </c>
      <c r="E18" s="10">
        <f t="shared" si="3"/>
        <v>0.9357176085109824</v>
      </c>
      <c r="F18" s="11">
        <v>1894.8</v>
      </c>
      <c r="G18" s="10">
        <f t="shared" si="1"/>
        <v>1.6130062032806647E-2</v>
      </c>
      <c r="H18" s="12">
        <f t="shared" si="4"/>
        <v>0.93107948320466238</v>
      </c>
      <c r="I18" s="14">
        <f t="shared" si="2"/>
        <v>633288.77005347598</v>
      </c>
    </row>
    <row r="19" spans="2:9" ht="17.100000000000001" customHeight="1">
      <c r="B19" s="4" t="s">
        <v>19</v>
      </c>
      <c r="C19" s="6">
        <v>2240</v>
      </c>
      <c r="D19" s="10">
        <f t="shared" si="0"/>
        <v>1.1326402653614336E-2</v>
      </c>
      <c r="E19" s="10">
        <f t="shared" si="3"/>
        <v>0.94704401116459669</v>
      </c>
      <c r="F19" s="11">
        <v>1417.6</v>
      </c>
      <c r="G19" s="10">
        <f t="shared" si="1"/>
        <v>1.206775170873269E-2</v>
      </c>
      <c r="H19" s="12">
        <f t="shared" si="4"/>
        <v>0.94314723491339503</v>
      </c>
      <c r="I19" s="14">
        <f t="shared" si="2"/>
        <v>632857.14285714284</v>
      </c>
    </row>
    <row r="20" spans="2:9" ht="17.100000000000001" customHeight="1">
      <c r="B20" s="4" t="s">
        <v>20</v>
      </c>
      <c r="C20" s="6">
        <v>1609</v>
      </c>
      <c r="D20" s="10">
        <f t="shared" si="0"/>
        <v>8.1357954775292257E-3</v>
      </c>
      <c r="E20" s="10">
        <f t="shared" si="3"/>
        <v>0.95517980664212587</v>
      </c>
      <c r="F20" s="11">
        <v>1011.5</v>
      </c>
      <c r="G20" s="10">
        <f t="shared" si="1"/>
        <v>8.6107017870930575E-3</v>
      </c>
      <c r="H20" s="12">
        <f t="shared" si="4"/>
        <v>0.95175793670048814</v>
      </c>
      <c r="I20" s="14">
        <f t="shared" si="2"/>
        <v>628651.33623368549</v>
      </c>
    </row>
    <row r="21" spans="2:9" ht="17.100000000000001" customHeight="1">
      <c r="B21" s="4" t="s">
        <v>21</v>
      </c>
      <c r="C21" s="6">
        <v>4133</v>
      </c>
      <c r="D21" s="10">
        <f t="shared" si="0"/>
        <v>2.0898224181869665E-2</v>
      </c>
      <c r="E21" s="10">
        <f t="shared" si="3"/>
        <v>0.97607803082399558</v>
      </c>
      <c r="F21" s="11">
        <v>2636.5</v>
      </c>
      <c r="G21" s="10">
        <f t="shared" si="1"/>
        <v>2.2444009156372558E-2</v>
      </c>
      <c r="H21" s="12">
        <f t="shared" si="4"/>
        <v>0.97420194585686071</v>
      </c>
      <c r="I21" s="14">
        <f t="shared" si="2"/>
        <v>637914.34793128481</v>
      </c>
    </row>
    <row r="22" spans="2:9" ht="17.100000000000001" customHeight="1">
      <c r="B22" s="21" t="s">
        <v>22</v>
      </c>
      <c r="C22" s="22">
        <v>1666</v>
      </c>
      <c r="D22" s="23">
        <f t="shared" si="0"/>
        <v>8.4240119736256631E-3</v>
      </c>
      <c r="E22" s="23">
        <f t="shared" si="3"/>
        <v>0.98450204279762121</v>
      </c>
      <c r="F22" s="24">
        <v>1064.0999999999999</v>
      </c>
      <c r="G22" s="23">
        <f t="shared" si="1"/>
        <v>9.0584753056309648E-3</v>
      </c>
      <c r="H22" s="25">
        <f t="shared" si="4"/>
        <v>0.98326042116249168</v>
      </c>
      <c r="I22" s="26">
        <f t="shared" si="2"/>
        <v>638715.48619447777</v>
      </c>
    </row>
    <row r="23" spans="2:9" ht="17.100000000000001" customHeight="1">
      <c r="B23" s="4" t="s">
        <v>23</v>
      </c>
      <c r="C23" s="6">
        <v>2305</v>
      </c>
      <c r="D23" s="10">
        <f t="shared" si="0"/>
        <v>1.1655070587759395E-2</v>
      </c>
      <c r="E23" s="10">
        <f t="shared" si="3"/>
        <v>0.9961571133853806</v>
      </c>
      <c r="F23" s="11">
        <v>1470.5</v>
      </c>
      <c r="G23" s="10">
        <f t="shared" si="1"/>
        <v>1.2518079068631083E-2</v>
      </c>
      <c r="H23" s="12">
        <f t="shared" si="4"/>
        <v>0.9957785002311228</v>
      </c>
      <c r="I23" s="14">
        <f t="shared" si="2"/>
        <v>637960.95444685465</v>
      </c>
    </row>
    <row r="24" spans="2:9" ht="17.100000000000001" customHeight="1">
      <c r="B24" s="4" t="s">
        <v>24</v>
      </c>
      <c r="C24" s="6">
        <v>525</v>
      </c>
      <c r="D24" s="10">
        <f t="shared" si="0"/>
        <v>2.6546256219408598E-3</v>
      </c>
      <c r="E24" s="10">
        <f t="shared" si="3"/>
        <v>0.99881173900732145</v>
      </c>
      <c r="F24" s="11">
        <v>341.7</v>
      </c>
      <c r="G24" s="10">
        <f t="shared" si="1"/>
        <v>2.9088253095894191E-3</v>
      </c>
      <c r="H24" s="12">
        <f t="shared" si="4"/>
        <v>0.99868732554071227</v>
      </c>
      <c r="I24" s="14">
        <f t="shared" si="2"/>
        <v>650857.14285714284</v>
      </c>
    </row>
    <row r="25" spans="2:9" ht="17.100000000000001" customHeight="1">
      <c r="B25" s="4" t="s">
        <v>25</v>
      </c>
      <c r="C25" s="6">
        <v>114</v>
      </c>
      <c r="D25" s="10">
        <f t="shared" si="0"/>
        <v>5.7643299219287244E-4</v>
      </c>
      <c r="E25" s="10">
        <f t="shared" si="3"/>
        <v>0.99938817199951435</v>
      </c>
      <c r="F25" s="11">
        <v>74.400000000000006</v>
      </c>
      <c r="G25" s="10">
        <f t="shared" si="1"/>
        <v>6.3335265739962779E-4</v>
      </c>
      <c r="H25" s="12">
        <f t="shared" si="4"/>
        <v>0.99932067819811188</v>
      </c>
      <c r="I25" s="14">
        <f t="shared" si="2"/>
        <v>652631.57894736843</v>
      </c>
    </row>
    <row r="26" spans="2:9" ht="17.100000000000001" customHeight="1">
      <c r="B26" s="4" t="s">
        <v>26</v>
      </c>
      <c r="C26" s="6">
        <v>38</v>
      </c>
      <c r="D26" s="10">
        <f t="shared" si="0"/>
        <v>1.9214433073095748E-4</v>
      </c>
      <c r="E26" s="10">
        <f t="shared" si="3"/>
        <v>0.99958031633024536</v>
      </c>
      <c r="F26" s="11">
        <v>24.9</v>
      </c>
      <c r="G26" s="10">
        <f t="shared" si="1"/>
        <v>2.1196883292003667E-4</v>
      </c>
      <c r="H26" s="12">
        <f t="shared" si="4"/>
        <v>0.99953264703103195</v>
      </c>
      <c r="I26" s="14">
        <f t="shared" si="2"/>
        <v>655263.15789473685</v>
      </c>
    </row>
    <row r="27" spans="2:9" ht="17.100000000000001" customHeight="1" thickBot="1">
      <c r="B27" s="5" t="s">
        <v>27</v>
      </c>
      <c r="C27" s="7">
        <v>83</v>
      </c>
      <c r="D27" s="10">
        <f t="shared" si="0"/>
        <v>4.1968366975445975E-4</v>
      </c>
      <c r="E27" s="10">
        <f t="shared" si="3"/>
        <v>0.99999999999999978</v>
      </c>
      <c r="F27" s="15">
        <v>54.9</v>
      </c>
      <c r="G27" s="10">
        <f t="shared" si="1"/>
        <v>4.6735296896827365E-4</v>
      </c>
      <c r="H27" s="12">
        <f t="shared" si="4"/>
        <v>1.0000000000000002</v>
      </c>
      <c r="I27" s="14">
        <f t="shared" si="2"/>
        <v>661445.78313253017</v>
      </c>
    </row>
    <row r="28" spans="2:9" ht="17.100000000000001" customHeight="1" thickTop="1" thickBot="1">
      <c r="B28" s="9" t="s">
        <v>2</v>
      </c>
      <c r="C28" s="8">
        <v>197768</v>
      </c>
      <c r="D28" s="16">
        <f>C28/$C$28</f>
        <v>1</v>
      </c>
      <c r="E28" s="17"/>
      <c r="F28" s="18">
        <v>117470.09999999999</v>
      </c>
      <c r="G28" s="16">
        <f>F28/F$28</f>
        <v>1</v>
      </c>
      <c r="H28" s="19"/>
      <c r="I28" s="20">
        <f t="shared" si="2"/>
        <v>593979.30908943806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</vt:lpstr>
      <vt:lpstr>A.VI!Área_de_impresión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2019-07-18T11:43:49Z</dcterms:modified>
</cp:coreProperties>
</file>