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-15" windowWidth="19230" windowHeight="6420" tabRatio="711" autoFilterDateGrouping="0"/>
  </bookViews>
  <sheets>
    <sheet name="A.VII" sheetId="68" r:id="rId1"/>
  </sheets>
  <definedNames>
    <definedName name="_xlnm.Print_Area" localSheetId="0">A.VII!$B$2:$I$28</definedName>
  </definedNames>
  <calcPr calcId="162913" calcOnSave="0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 s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<sst xmlns="http://schemas.openxmlformats.org/spreadsheetml/2006/main" count="34" uniqueCount="32">
  <si>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</si>
  <si>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</si>
  <si>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</si>
  <si>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</si>
  <si>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</si>
  <si>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</si>
  <si>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</si>
  <si>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</si>
  <si>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</si>
  <si>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</si>
  <si>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</si>
  <si>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</si>
  <si>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</si>
  <si>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</si>
  <si>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</si>
  <si>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</si>
  <si>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</si>
  <si>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</si>
  <si>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</si>
  <si>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</si>
  <si>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</si>
  <si>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</si>
  <si>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</si>
  <si>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</si>
  <si>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</si>
  <si>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</si>
  <si>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</si>
  <si>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</si>
  <si>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</si>
  <si>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</si>
  <si>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Cuantía media            (euros)</t>
  </si>
  <si>
    <t>IP 2016.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</si>
</sst>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6" borderId="31" xfId="0" applyFont="1" applyFill="1" applyBorder="1" applyAlignment="1" applyProtection="1">
      <alignment horizontal="centerContinuous" vertical="center"/>
    </xf>
    <xf numFmtId="0" fontId="7" fillId="6" borderId="19" xfId="0" applyFont="1" applyFill="1" applyBorder="1" applyAlignment="1" applyProtection="1">
      <alignment horizontal="centerContinuous" vertical="center"/>
    </xf>
    <xf numFmtId="0" fontId="7" fillId="6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/>
    </xf>
    <xf numFmtId="0" fontId="7" fillId="6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  <xf numFmtId="0" fontId="7" fillId="6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15" xfId="0" applyFont="1" applyFill="1" applyBorder="1" applyAlignment="1" applyProtection="1">
      <alignment horizontal="center" vertical="center"/>
    </xf>
    <xf numFmtId="0" fontId="6" fillId="7" borderId="17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 applyProtection="1">
      <alignment horizontal="center" vertical="center" wrapText="1"/>
    </xf>
    <xf numFmtId="0" fontId="6" fillId="7" borderId="33" xfId="0" applyFont="1" applyFill="1" applyBorder="1" applyAlignment="1" applyProtection="1">
      <alignment horizontal="center" vertical="center" wrapText="1"/>
    </xf>
    <xf numFmtId="0" fontId="7" fillId="6" borderId="37" xfId="0" applyFont="1" applyFill="1" applyBorder="1" applyAlignment="1" applyProtection="1">
      <alignment horizontal="center" vertical="center" wrapText="1"/>
    </xf>
    <xf numFmtId="0" fontId="7" fillId="6" borderId="26" xfId="0" applyFont="1" applyFill="1" applyBorder="1" applyAlignment="1" applyProtection="1">
      <alignment horizontal="center" vertical="center" wrapText="1"/>
    </xf>
    <xf numFmtId="0" fontId="7" fillId="6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26977</v>
      </c>
      <c r="D8" s="10">
        <f>C8/C$28</f>
        <v>0.1436788649279129</v>
      </c>
      <c r="E8" s="10">
        <f>D8</f>
        <v>0.1436788649279129</v>
      </c>
      <c r="F8" s="11">
        <v>2860.6464042326952</v>
      </c>
      <c r="G8" s="10">
        <f>F8/F$28</f>
        <v>1.1665446280994664E-2</v>
      </c>
      <c r="H8" s="12">
        <f>G8</f>
        <v>1.1665446280994664E-2</v>
      </c>
      <c r="I8" s="13">
        <f>F8*10^6/C8</f>
        <v>106040.19736192665</v>
      </c>
    </row>
    <row r="9" spans="2:10" ht="17.100000000000001" customHeight="1">
      <c r="B9" s="4" t="s">
        <v>9</v>
      </c>
      <c r="C9" s="6">
        <v>20524</v>
      </c>
      <c r="D9" s="10">
        <f t="shared" ref="D9:D27" si="0">C9/C$28</f>
        <v>0.10931033931795546</v>
      </c>
      <c r="E9" s="10">
        <f>E8+D9</f>
        <v>0.25298920424586835</v>
      </c>
      <c r="F9" s="11">
        <v>3323.5158959662435</v>
      </c>
      <c r="G9" s="10">
        <f t="shared" ref="G9:G27" si="1">F9/F$28</f>
        <v>1.355298442025565E-2</v>
      </c>
      <c r="H9" s="12">
        <f>H8+G9</f>
        <v>2.5218430701250315E-2</v>
      </c>
      <c r="I9" s="14">
        <f t="shared" ref="I9:I28" si="2">F9*10^6/C9</f>
        <v>161933.14636358622</v>
      </c>
    </row>
    <row r="10" spans="2:10" ht="17.100000000000001" customHeight="1">
      <c r="B10" s="4" t="s">
        <v>10</v>
      </c>
      <c r="C10" s="6">
        <v>18584</v>
      </c>
      <c r="D10" s="10">
        <f t="shared" si="0"/>
        <v>9.8977945131791284E-2</v>
      </c>
      <c r="E10" s="10">
        <f t="shared" ref="E10:E27" si="3">E9+D10</f>
        <v>0.3519671493776596</v>
      </c>
      <c r="F10" s="11">
        <v>4664.4669427231001</v>
      </c>
      <c r="G10" s="10">
        <f t="shared" si="1"/>
        <v>1.9021256338882204E-2</v>
      </c>
      <c r="H10" s="12">
        <f t="shared" ref="H10:H27" si="4">H9+G10</f>
        <v>4.4239687040132522E-2</v>
      </c>
      <c r="I10" s="14">
        <f t="shared" si="2"/>
        <v>250993.70117967605</v>
      </c>
    </row>
    <row r="11" spans="2:10" ht="17.100000000000001" customHeight="1">
      <c r="B11" s="4" t="s">
        <v>11</v>
      </c>
      <c r="C11" s="6">
        <v>15960</v>
      </c>
      <c r="D11" s="10">
        <f t="shared" si="0"/>
        <v>8.5002583098546539E-2</v>
      </c>
      <c r="E11" s="10">
        <f t="shared" si="3"/>
        <v>0.43696973247620613</v>
      </c>
      <c r="F11" s="11">
        <v>5529.3672731158831</v>
      </c>
      <c r="G11" s="10">
        <f t="shared" si="1"/>
        <v>2.2548238327177894E-2</v>
      </c>
      <c r="H11" s="12">
        <f t="shared" si="4"/>
        <v>6.6787925367310416E-2</v>
      </c>
      <c r="I11" s="14">
        <f t="shared" si="2"/>
        <v>346451.58352856408</v>
      </c>
    </row>
    <row r="12" spans="2:10" ht="17.100000000000001" customHeight="1">
      <c r="B12" s="21" t="s">
        <v>12</v>
      </c>
      <c r="C12" s="22">
        <v>29198</v>
      </c>
      <c r="D12" s="23">
        <f t="shared" si="0"/>
        <v>0.15550785847815551</v>
      </c>
      <c r="E12" s="23">
        <f t="shared" si="3"/>
        <v>0.59247759095436159</v>
      </c>
      <c r="F12" s="24">
        <v>14917.802099935618</v>
      </c>
      <c r="G12" s="23">
        <f t="shared" si="1"/>
        <v>6.0833390232997386E-2</v>
      </c>
      <c r="H12" s="25">
        <f t="shared" si="4"/>
        <v>0.12762131560030782</v>
      </c>
      <c r="I12" s="26">
        <f t="shared" si="2"/>
        <v>510918.62798601337</v>
      </c>
    </row>
    <row r="13" spans="2:10" ht="17.100000000000001" customHeight="1">
      <c r="B13" s="4" t="s">
        <v>13</v>
      </c>
      <c r="C13" s="6">
        <v>18675</v>
      </c>
      <c r="D13" s="10">
        <f t="shared" si="0"/>
        <v>9.9462608982791773E-2</v>
      </c>
      <c r="E13" s="10">
        <f t="shared" si="3"/>
        <v>0.69194019993715339</v>
      </c>
      <c r="F13" s="11">
        <v>14101.582950155385</v>
      </c>
      <c r="G13" s="10">
        <f t="shared" si="1"/>
        <v>5.7504925508663735E-2</v>
      </c>
      <c r="H13" s="12">
        <f t="shared" si="4"/>
        <v>0.18512624110897155</v>
      </c>
      <c r="I13" s="14">
        <f t="shared" si="2"/>
        <v>755104.84338181454</v>
      </c>
    </row>
    <row r="14" spans="2:10" ht="17.100000000000001" customHeight="1">
      <c r="B14" s="4" t="s">
        <v>14</v>
      </c>
      <c r="C14" s="6">
        <v>20374</v>
      </c>
      <c r="D14" s="10">
        <f t="shared" si="0"/>
        <v>0.10851144286026236</v>
      </c>
      <c r="E14" s="10">
        <f t="shared" si="3"/>
        <v>0.80045164279741576</v>
      </c>
      <c r="F14" s="11">
        <v>22585.590899108327</v>
      </c>
      <c r="G14" s="10">
        <f t="shared" si="1"/>
        <v>9.2101909892893741E-2</v>
      </c>
      <c r="H14" s="12">
        <f t="shared" si="4"/>
        <v>0.27722815100186526</v>
      </c>
      <c r="I14" s="14">
        <f t="shared" si="2"/>
        <v>1108549.6661975225</v>
      </c>
    </row>
    <row r="15" spans="2:10" ht="17.100000000000001" customHeight="1">
      <c r="B15" s="4" t="s">
        <v>15</v>
      </c>
      <c r="C15" s="6">
        <v>11054</v>
      </c>
      <c r="D15" s="10">
        <f t="shared" si="0"/>
        <v>5.8873342955597333E-2</v>
      </c>
      <c r="E15" s="10">
        <f t="shared" si="3"/>
        <v>0.85932498575301308</v>
      </c>
      <c r="F15" s="11">
        <v>17726.388846814247</v>
      </c>
      <c r="G15" s="10">
        <f t="shared" si="1"/>
        <v>7.2286542140464358E-2</v>
      </c>
      <c r="H15" s="12">
        <f t="shared" si="4"/>
        <v>0.34951469314232964</v>
      </c>
      <c r="I15" s="14">
        <f t="shared" si="2"/>
        <v>1603617.5906291159</v>
      </c>
    </row>
    <row r="16" spans="2:10" ht="17.100000000000001" customHeight="1">
      <c r="B16" s="4" t="s">
        <v>16</v>
      </c>
      <c r="C16" s="6">
        <v>6447</v>
      </c>
      <c r="D16" s="10">
        <f t="shared" si="0"/>
        <v>3.4336569751649719E-2</v>
      </c>
      <c r="E16" s="10">
        <f t="shared" si="3"/>
        <v>0.89366155550466275</v>
      </c>
      <c r="F16" s="11">
        <v>13567.038925480712</v>
      </c>
      <c r="G16" s="10">
        <f t="shared" si="1"/>
        <v>5.5325105382889865E-2</v>
      </c>
      <c r="H16" s="12">
        <f t="shared" si="4"/>
        <v>0.40483979852521951</v>
      </c>
      <c r="I16" s="14">
        <f t="shared" si="2"/>
        <v>2104395.6763581065</v>
      </c>
    </row>
    <row r="17" spans="2:9" ht="17.100000000000001" customHeight="1">
      <c r="B17" s="21" t="s">
        <v>17</v>
      </c>
      <c r="C17" s="22">
        <v>4261</v>
      </c>
      <c r="D17" s="23">
        <f t="shared" si="0"/>
        <v>2.2693985374868848E-2</v>
      </c>
      <c r="E17" s="23">
        <f t="shared" si="3"/>
        <v>0.91635554087953164</v>
      </c>
      <c r="F17" s="24">
        <v>11092.583312947296</v>
      </c>
      <c r="G17" s="23">
        <f t="shared" si="1"/>
        <v>4.5234508733124304E-2</v>
      </c>
      <c r="H17" s="25">
        <f t="shared" si="4"/>
        <v>0.4500743072583438</v>
      </c>
      <c r="I17" s="26">
        <f t="shared" si="2"/>
        <v>2603281.6974764834</v>
      </c>
    </row>
    <row r="18" spans="2:9" ht="17.100000000000001" customHeight="1">
      <c r="B18" s="4" t="s">
        <v>18</v>
      </c>
      <c r="C18" s="6">
        <v>2992</v>
      </c>
      <c r="D18" s="10">
        <f t="shared" si="0"/>
        <v>1.5935321342785167E-2</v>
      </c>
      <c r="E18" s="10">
        <f t="shared" si="3"/>
        <v>0.93229086222231683</v>
      </c>
      <c r="F18" s="11">
        <v>9276.9337711672979</v>
      </c>
      <c r="G18" s="10">
        <f t="shared" si="1"/>
        <v>3.7830461115282384E-2</v>
      </c>
      <c r="H18" s="12">
        <f t="shared" si="4"/>
        <v>0.48790476837362617</v>
      </c>
      <c r="I18" s="14">
        <f t="shared" si="2"/>
        <v>3100579.4689730271</v>
      </c>
    </row>
    <row r="19" spans="2:9" ht="17.100000000000001" customHeight="1">
      <c r="B19" s="4" t="s">
        <v>19</v>
      </c>
      <c r="C19" s="6">
        <v>2240</v>
      </c>
      <c r="D19" s="10">
        <f t="shared" si="0"/>
        <v>1.1930187101550391E-2</v>
      </c>
      <c r="E19" s="10">
        <f t="shared" si="3"/>
        <v>0.94422104932386719</v>
      </c>
      <c r="F19" s="11">
        <v>8073.7991943458555</v>
      </c>
      <c r="G19" s="10">
        <f t="shared" si="1"/>
        <v>3.292419176512746E-2</v>
      </c>
      <c r="H19" s="12">
        <f t="shared" si="4"/>
        <v>0.52082896013875368</v>
      </c>
      <c r="I19" s="14">
        <f t="shared" si="2"/>
        <v>3604374.6403329712</v>
      </c>
    </row>
    <row r="20" spans="2:9" ht="17.100000000000001" customHeight="1">
      <c r="B20" s="4" t="s">
        <v>20</v>
      </c>
      <c r="C20" s="6">
        <v>1609</v>
      </c>
      <c r="D20" s="10">
        <f t="shared" si="0"/>
        <v>8.5694960028547228E-3</v>
      </c>
      <c r="E20" s="10">
        <f t="shared" si="3"/>
        <v>0.95279054532672192</v>
      </c>
      <c r="F20" s="11">
        <v>6614.8972604790952</v>
      </c>
      <c r="G20" s="10">
        <f t="shared" si="1"/>
        <v>2.6974927251491483E-2</v>
      </c>
      <c r="H20" s="12">
        <f t="shared" si="4"/>
        <v>0.54780388739024521</v>
      </c>
      <c r="I20" s="14">
        <f t="shared" si="2"/>
        <v>4111185.3700926634</v>
      </c>
    </row>
    <row r="21" spans="2:9" ht="17.100000000000001" customHeight="1">
      <c r="B21" s="4" t="s">
        <v>21</v>
      </c>
      <c r="C21" s="6">
        <v>4133</v>
      </c>
      <c r="D21" s="10">
        <f t="shared" si="0"/>
        <v>2.2012260397637397E-2</v>
      </c>
      <c r="E21" s="10">
        <f t="shared" si="3"/>
        <v>0.97480280572435929</v>
      </c>
      <c r="F21" s="11">
        <v>22238.607162312011</v>
      </c>
      <c r="G21" s="10">
        <f t="shared" si="1"/>
        <v>9.0686942934381454E-2</v>
      </c>
      <c r="H21" s="12">
        <f t="shared" si="4"/>
        <v>0.63849083032462661</v>
      </c>
      <c r="I21" s="14">
        <f t="shared" si="2"/>
        <v>5380742.1152460715</v>
      </c>
    </row>
    <row r="22" spans="2:9" ht="17.100000000000001" customHeight="1">
      <c r="B22" s="21" t="s">
        <v>22</v>
      </c>
      <c r="C22" s="22">
        <v>1666</v>
      </c>
      <c r="D22" s="23">
        <f t="shared" si="0"/>
        <v>8.8730766567781047E-3</v>
      </c>
      <c r="E22" s="23">
        <f t="shared" si="3"/>
        <v>0.98367588238113735</v>
      </c>
      <c r="F22" s="24">
        <v>13285.748586754822</v>
      </c>
      <c r="G22" s="23">
        <f t="shared" si="1"/>
        <v>5.417802990690148E-2</v>
      </c>
      <c r="H22" s="25">
        <f t="shared" si="4"/>
        <v>0.69266886023152807</v>
      </c>
      <c r="I22" s="26">
        <f t="shared" si="2"/>
        <v>7974639.0076559559</v>
      </c>
    </row>
    <row r="23" spans="2:9" ht="17.100000000000001" customHeight="1">
      <c r="B23" s="4" t="s">
        <v>23</v>
      </c>
      <c r="C23" s="6">
        <v>2305</v>
      </c>
      <c r="D23" s="10">
        <f t="shared" si="0"/>
        <v>1.2276375566550738E-2</v>
      </c>
      <c r="E23" s="10">
        <f t="shared" si="3"/>
        <v>0.99595225794768805</v>
      </c>
      <c r="F23" s="11">
        <v>32260.735080120241</v>
      </c>
      <c r="G23" s="10">
        <f t="shared" si="1"/>
        <v>0.13155623550876658</v>
      </c>
      <c r="H23" s="12">
        <f t="shared" si="4"/>
        <v>0.82422509574029468</v>
      </c>
      <c r="I23" s="14">
        <f t="shared" si="2"/>
        <v>13995980.51198275</v>
      </c>
    </row>
    <row r="24" spans="2:9" ht="17.100000000000001" customHeight="1">
      <c r="B24" s="4" t="s">
        <v>24</v>
      </c>
      <c r="C24" s="6">
        <v>525</v>
      </c>
      <c r="D24" s="10">
        <f t="shared" si="0"/>
        <v>2.796137601925873E-3</v>
      </c>
      <c r="E24" s="10">
        <f t="shared" si="3"/>
        <v>0.99874839554961392</v>
      </c>
      <c r="F24" s="11">
        <v>17554.010824831297</v>
      </c>
      <c r="G24" s="10">
        <f t="shared" si="1"/>
        <v>7.1583600821855081E-2</v>
      </c>
      <c r="H24" s="12">
        <f t="shared" si="4"/>
        <v>0.89580869656214979</v>
      </c>
      <c r="I24" s="14">
        <f t="shared" si="2"/>
        <v>33436211.094916761</v>
      </c>
    </row>
    <row r="25" spans="2:9" ht="17.100000000000001" customHeight="1">
      <c r="B25" s="4" t="s">
        <v>25</v>
      </c>
      <c r="C25" s="6">
        <v>114</v>
      </c>
      <c r="D25" s="10">
        <f t="shared" si="0"/>
        <v>6.0716130784676105E-4</v>
      </c>
      <c r="E25" s="10">
        <f t="shared" si="3"/>
        <v>0.99935555685746069</v>
      </c>
      <c r="F25" s="11">
        <v>6756.5029639638669</v>
      </c>
      <c r="G25" s="10">
        <f t="shared" si="1"/>
        <v>2.7552381957057285E-2</v>
      </c>
      <c r="H25" s="12">
        <f t="shared" si="4"/>
        <v>0.92336107851920712</v>
      </c>
      <c r="I25" s="14">
        <f t="shared" si="2"/>
        <v>59267569.859332167</v>
      </c>
    </row>
    <row r="26" spans="2:9" ht="17.100000000000001" customHeight="1">
      <c r="B26" s="4" t="s">
        <v>26</v>
      </c>
      <c r="C26" s="6">
        <v>38</v>
      </c>
      <c r="D26" s="10">
        <f t="shared" si="0"/>
        <v>2.0238710261558701E-4</v>
      </c>
      <c r="E26" s="10">
        <f t="shared" si="3"/>
        <v>0.99955794396007625</v>
      </c>
      <c r="F26" s="11">
        <v>3347.15159071875</v>
      </c>
      <c r="G26" s="10">
        <f t="shared" si="1"/>
        <v>1.3649368554639189E-2</v>
      </c>
      <c r="H26" s="12">
        <f t="shared" si="4"/>
        <v>0.93701044707384629</v>
      </c>
      <c r="I26" s="14">
        <f t="shared" si="2"/>
        <v>88082936.597861841</v>
      </c>
    </row>
    <row r="27" spans="2:9" ht="17.100000000000001" customHeight="1" thickBot="1">
      <c r="B27" s="5" t="s">
        <v>27</v>
      </c>
      <c r="C27" s="7">
        <v>83</v>
      </c>
      <c r="D27" s="10">
        <f t="shared" si="0"/>
        <v>4.42056039923519E-4</v>
      </c>
      <c r="E27" s="10">
        <f t="shared" si="3"/>
        <v>0.99999999999999978</v>
      </c>
      <c r="F27" s="15">
        <v>15446.544756371093</v>
      </c>
      <c r="G27" s="10">
        <f t="shared" si="1"/>
        <v>6.2989552926153755E-2</v>
      </c>
      <c r="H27" s="12">
        <f t="shared" si="4"/>
        <v>1</v>
      </c>
      <c r="I27" s="14">
        <f t="shared" si="2"/>
        <v>186102948.87194088</v>
      </c>
    </row>
    <row r="28" spans="2:9" ht="17.100000000000001" customHeight="1" thickTop="1" thickBot="1">
      <c r="B28" s="9" t="s">
        <v>2</v>
      </c>
      <c r="C28" s="8">
        <v>187759</v>
      </c>
      <c r="D28" s="16">
        <f>C28/C$28</f>
        <v>1</v>
      </c>
      <c r="E28" s="17"/>
      <c r="F28" s="18">
        <v>245223.91474154385</v>
      </c>
      <c r="G28" s="16">
        <f>F28/F$28</f>
        <v>1</v>
      </c>
      <c r="H28" s="19"/>
      <c r="I28" s="20">
        <f t="shared" si="2"/>
        <v>1306056.7788577052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2019-07-18T11:44:05Z</dcterms:modified>
</cp:coreProperties>
</file>