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135" windowWidth="19230" windowHeight="6435" tabRatio="711" autoFilterDateGrouping="0"/>
  </bookViews>
  <sheets>
    <sheet name="A.VIII" sheetId="69" r:id="rId1"/>
  </sheets>
  <definedNames>
    <definedName name="_xlnm.Print_Area" localSheetId="0">A.VIII!$B$2:$I$28</definedName>
  </definedNames>
  <calcPr calcId="162913" calcOnSave="0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9" i="69" l="1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9" i="69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<sst xmlns="http://schemas.openxmlformats.org/spreadsheetml/2006/main" count="34" uniqueCount="32">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</sst>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2"/>
    </row>
    <row r="5" spans="2:10" ht="19.5" customHeight="1" thickTop="1">
      <c r="B5" s="35" t="s">
        <v>29</v>
      </c>
      <c r="C5" s="28" t="s">
        <v>4</v>
      </c>
      <c r="D5" s="29"/>
      <c r="E5" s="3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26977</v>
      </c>
      <c r="D8" s="10">
        <f>C8/C$28</f>
        <v>0.1436788649279129</v>
      </c>
      <c r="E8" s="10">
        <f>D8</f>
        <v>0.1436788649279129</v>
      </c>
      <c r="F8" s="11">
        <v>6.1913456898984931</v>
      </c>
      <c r="G8" s="10">
        <f>F8/F$28</f>
        <v>1.9009228627003296E-3</v>
      </c>
      <c r="H8" s="12">
        <f>G8</f>
        <v>1.9009228627003296E-3</v>
      </c>
      <c r="I8" s="13">
        <f>F8*10^6/C8</f>
        <v>229.50460354741048</v>
      </c>
    </row>
    <row r="9" spans="2:10" ht="17.100000000000001" customHeight="1">
      <c r="B9" s="4" t="s">
        <v>9</v>
      </c>
      <c r="C9" s="6">
        <v>20524</v>
      </c>
      <c r="D9" s="10">
        <f t="shared" ref="D9:D27" si="0">C9/C$28</f>
        <v>0.10931033931795546</v>
      </c>
      <c r="E9" s="10">
        <f>E8+D9</f>
        <v>0.25298920424586835</v>
      </c>
      <c r="F9" s="11">
        <v>8.2014226498642948</v>
      </c>
      <c r="G9" s="10">
        <f t="shared" ref="G9:G27" si="1">F9/F$28</f>
        <v>2.5180748423128283E-3</v>
      </c>
      <c r="H9" s="12">
        <f>H8+G9</f>
        <v>4.4189977050131581E-3</v>
      </c>
      <c r="I9" s="14">
        <f t="shared" ref="I9:I28" si="2">F9*10^6/C9</f>
        <v>399.60157132451252</v>
      </c>
    </row>
    <row r="10" spans="2:10" ht="17.100000000000001" customHeight="1">
      <c r="B10" s="4" t="s">
        <v>10</v>
      </c>
      <c r="C10" s="6">
        <v>18584</v>
      </c>
      <c r="D10" s="10">
        <f t="shared" si="0"/>
        <v>9.8977945131791284E-2</v>
      </c>
      <c r="E10" s="10">
        <f t="shared" ref="E10:E27" si="3">E9+D10</f>
        <v>0.3519671493776596</v>
      </c>
      <c r="F10" s="11">
        <v>12.604009179796734</v>
      </c>
      <c r="G10" s="10">
        <f t="shared" si="1"/>
        <v>3.8697967148969277E-3</v>
      </c>
      <c r="H10" s="12">
        <f t="shared" ref="H10:H27" si="4">H9+G10</f>
        <v>8.2887944199100862E-3</v>
      </c>
      <c r="I10" s="14">
        <f t="shared" si="2"/>
        <v>678.21831574455086</v>
      </c>
    </row>
    <row r="11" spans="2:10" ht="17.100000000000001" customHeight="1">
      <c r="B11" s="4" t="s">
        <v>11</v>
      </c>
      <c r="C11" s="6">
        <v>15960</v>
      </c>
      <c r="D11" s="10">
        <f t="shared" si="0"/>
        <v>8.5002583098546539E-2</v>
      </c>
      <c r="E11" s="10">
        <f t="shared" si="3"/>
        <v>0.43696973247620613</v>
      </c>
      <c r="F11" s="11">
        <v>17.080902479720528</v>
      </c>
      <c r="G11" s="10">
        <f t="shared" si="1"/>
        <v>5.244332923007541E-3</v>
      </c>
      <c r="H11" s="12">
        <f t="shared" si="4"/>
        <v>1.3533127342917627E-2</v>
      </c>
      <c r="I11" s="14">
        <f t="shared" si="2"/>
        <v>1070.2319849448952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0.15550785847815551</v>
      </c>
      <c r="E12" s="23">
        <f t="shared" si="3"/>
        <v>0.59247759095436159</v>
      </c>
      <c r="F12" s="24">
        <v>56.2008951890788</v>
      </c>
      <c r="G12" s="23">
        <f t="shared" si="1"/>
        <v>1.7255306345347419E-2</v>
      </c>
      <c r="H12" s="25">
        <f t="shared" si="4"/>
        <v>3.0788433688265046E-2</v>
      </c>
      <c r="I12" s="26">
        <f t="shared" si="2"/>
        <v>1924.8200283950546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9.9462608982791773E-2</v>
      </c>
      <c r="E13" s="10">
        <f t="shared" si="3"/>
        <v>0.69194019993715339</v>
      </c>
      <c r="F13" s="11">
        <v>69.288173868846542</v>
      </c>
      <c r="G13" s="10">
        <f t="shared" si="1"/>
        <v>2.1273480826137708E-2</v>
      </c>
      <c r="H13" s="12">
        <f t="shared" si="4"/>
        <v>5.2061914514402757E-2</v>
      </c>
      <c r="I13" s="14">
        <f t="shared" si="2"/>
        <v>3710.2101134589843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0.10851144286026236</v>
      </c>
      <c r="E14" s="10">
        <f t="shared" si="3"/>
        <v>0.80045164279741576</v>
      </c>
      <c r="F14" s="11">
        <v>146.16067652763178</v>
      </c>
      <c r="G14" s="10">
        <f t="shared" si="1"/>
        <v>4.4875570765243095E-2</v>
      </c>
      <c r="H14" s="12">
        <f t="shared" si="4"/>
        <v>9.6937485279645852E-2</v>
      </c>
      <c r="I14" s="14">
        <f t="shared" si="2"/>
        <v>7173.8822287048097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5.8873342955597333E-2</v>
      </c>
      <c r="E15" s="10">
        <f t="shared" si="3"/>
        <v>0.85932498575301308</v>
      </c>
      <c r="F15" s="11">
        <v>144.52870550765479</v>
      </c>
      <c r="G15" s="10">
        <f t="shared" si="1"/>
        <v>4.4374508285691984E-2</v>
      </c>
      <c r="H15" s="12">
        <f t="shared" si="4"/>
        <v>0.14131199356533783</v>
      </c>
      <c r="I15" s="14">
        <f t="shared" si="2"/>
        <v>13074.787905523321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3.4336569751649719E-2</v>
      </c>
      <c r="E16" s="10">
        <f t="shared" si="3"/>
        <v>0.89366155550466275</v>
      </c>
      <c r="F16" s="11">
        <v>129.04983189780819</v>
      </c>
      <c r="G16" s="10">
        <f t="shared" si="1"/>
        <v>3.9622044732927804E-2</v>
      </c>
      <c r="H16" s="12">
        <f t="shared" si="4"/>
        <v>0.18093403829826563</v>
      </c>
      <c r="I16" s="14">
        <f t="shared" si="2"/>
        <v>20017.036124989638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2.2693985374868848E-2</v>
      </c>
      <c r="E17" s="23">
        <f t="shared" si="3"/>
        <v>0.91635554087953164</v>
      </c>
      <c r="F17" s="24">
        <v>114.98273605822706</v>
      </c>
      <c r="G17" s="23">
        <f t="shared" si="1"/>
        <v>3.5303037939802856E-2</v>
      </c>
      <c r="H17" s="25">
        <f t="shared" si="4"/>
        <v>0.21623707623806848</v>
      </c>
      <c r="I17" s="26">
        <f t="shared" si="2"/>
        <v>26984.918108009166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1.5935321342785167E-2</v>
      </c>
      <c r="E18" s="10">
        <f t="shared" si="3"/>
        <v>0.93229086222231683</v>
      </c>
      <c r="F18" s="11">
        <v>106.37746296819806</v>
      </c>
      <c r="G18" s="10">
        <f t="shared" si="1"/>
        <v>3.2660969288507077E-2</v>
      </c>
      <c r="H18" s="12">
        <f t="shared" si="4"/>
        <v>0.24889804552657557</v>
      </c>
      <c r="I18" s="14">
        <f t="shared" si="2"/>
        <v>35553.964895788122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1.1930187101550391E-2</v>
      </c>
      <c r="E19" s="10">
        <f t="shared" si="3"/>
        <v>0.94422104932386719</v>
      </c>
      <c r="F19" s="11">
        <v>99.630417708300584</v>
      </c>
      <c r="G19" s="10">
        <f t="shared" si="1"/>
        <v>3.0589430525756574E-2</v>
      </c>
      <c r="H19" s="12">
        <f t="shared" si="4"/>
        <v>0.27948747605233215</v>
      </c>
      <c r="I19" s="14">
        <f t="shared" si="2"/>
        <v>44477.865048348474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8.5694960028547228E-3</v>
      </c>
      <c r="E20" s="10">
        <f t="shared" si="3"/>
        <v>0.95279054532672192</v>
      </c>
      <c r="F20" s="11">
        <v>86.314632628682133</v>
      </c>
      <c r="G20" s="10">
        <f t="shared" si="1"/>
        <v>2.6501097946629394E-2</v>
      </c>
      <c r="H20" s="12">
        <f t="shared" si="4"/>
        <v>0.30598857399896157</v>
      </c>
      <c r="I20" s="14">
        <f t="shared" si="2"/>
        <v>53644.892870529606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2.2012260397637397E-2</v>
      </c>
      <c r="E21" s="10">
        <f t="shared" si="3"/>
        <v>0.97480280572435929</v>
      </c>
      <c r="F21" s="11">
        <v>320.1046703047266</v>
      </c>
      <c r="G21" s="10">
        <f t="shared" si="1"/>
        <v>9.8281426480869349E-2</v>
      </c>
      <c r="H21" s="12">
        <f t="shared" si="4"/>
        <v>0.40427000047983092</v>
      </c>
      <c r="I21" s="14">
        <f t="shared" si="2"/>
        <v>77450.924341816266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8.8730766567781047E-3</v>
      </c>
      <c r="E22" s="23">
        <f t="shared" si="3"/>
        <v>0.98367588238113735</v>
      </c>
      <c r="F22" s="24">
        <v>223.2227870064001</v>
      </c>
      <c r="G22" s="23">
        <f t="shared" si="1"/>
        <v>6.85358758094331E-2</v>
      </c>
      <c r="H22" s="25">
        <f t="shared" si="4"/>
        <v>0.47280587628926402</v>
      </c>
      <c r="I22" s="26">
        <f t="shared" si="2"/>
        <v>133987.26711068433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1.2276375566550738E-2</v>
      </c>
      <c r="E23" s="10">
        <f t="shared" si="3"/>
        <v>0.99595225794768805</v>
      </c>
      <c r="F23" s="11">
        <v>648.47518605954929</v>
      </c>
      <c r="G23" s="10">
        <f t="shared" si="1"/>
        <v>0.19910070747392841</v>
      </c>
      <c r="H23" s="12">
        <f t="shared" si="4"/>
        <v>0.67190658376319246</v>
      </c>
      <c r="I23" s="14">
        <f t="shared" si="2"/>
        <v>281334.13711911032</v>
      </c>
    </row>
    <row r="24" spans="2:9" ht="17.100000000000001" customHeight="1">
      <c r="B24" s="4" t="s">
        <v>24</v>
      </c>
      <c r="C24" s="6">
        <v>525</v>
      </c>
      <c r="D24" s="10">
        <f t="shared" si="0"/>
        <v>2.796137601925873E-3</v>
      </c>
      <c r="E24" s="10">
        <f t="shared" si="3"/>
        <v>0.99874839554961392</v>
      </c>
      <c r="F24" s="11">
        <v>412.02240836316679</v>
      </c>
      <c r="G24" s="10">
        <f t="shared" si="1"/>
        <v>0.12650284045361326</v>
      </c>
      <c r="H24" s="12">
        <f t="shared" si="4"/>
        <v>0.79840942421680572</v>
      </c>
      <c r="I24" s="14">
        <f t="shared" si="2"/>
        <v>784804.58735841291</v>
      </c>
    </row>
    <row r="25" spans="2:9" ht="17.100000000000001" customHeight="1">
      <c r="B25" s="4" t="s">
        <v>25</v>
      </c>
      <c r="C25" s="6">
        <v>114</v>
      </c>
      <c r="D25" s="10">
        <f t="shared" si="0"/>
        <v>6.0716130784676105E-4</v>
      </c>
      <c r="E25" s="10">
        <f t="shared" si="3"/>
        <v>0.99935555685746069</v>
      </c>
      <c r="F25" s="11">
        <v>169.76367098710634</v>
      </c>
      <c r="G25" s="10">
        <f t="shared" si="1"/>
        <v>5.2122375263562101E-2</v>
      </c>
      <c r="H25" s="12">
        <f t="shared" si="4"/>
        <v>0.85053179948036783</v>
      </c>
      <c r="I25" s="14">
        <f t="shared" si="2"/>
        <v>1489155.0086588273</v>
      </c>
    </row>
    <row r="26" spans="2:9" ht="17.100000000000001" customHeight="1">
      <c r="B26" s="4" t="s">
        <v>26</v>
      </c>
      <c r="C26" s="6">
        <v>38</v>
      </c>
      <c r="D26" s="10">
        <f t="shared" si="0"/>
        <v>2.0238710261558701E-4</v>
      </c>
      <c r="E26" s="10">
        <f t="shared" si="3"/>
        <v>0.99955794396007625</v>
      </c>
      <c r="F26" s="11">
        <v>84.878427198623655</v>
      </c>
      <c r="G26" s="10">
        <f t="shared" si="1"/>
        <v>2.6060141186294263E-2</v>
      </c>
      <c r="H26" s="12">
        <f t="shared" si="4"/>
        <v>0.87659194066666213</v>
      </c>
      <c r="I26" s="14">
        <f t="shared" si="2"/>
        <v>2233642.8210164122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4.42056039923519E-4</v>
      </c>
      <c r="E27" s="10">
        <f t="shared" si="3"/>
        <v>0.99999999999999978</v>
      </c>
      <c r="F27" s="15">
        <v>401.94264125311281</v>
      </c>
      <c r="G27" s="10">
        <f t="shared" si="1"/>
        <v>0.12340805933333784</v>
      </c>
      <c r="H27" s="12">
        <f t="shared" si="4"/>
        <v>1</v>
      </c>
      <c r="I27" s="14">
        <f t="shared" si="2"/>
        <v>4842682.4247362986</v>
      </c>
    </row>
    <row r="28" spans="2:9" ht="17.100000000000001" customHeight="1" thickTop="1" thickBot="1">
      <c r="B28" s="9" t="s">
        <v>2</v>
      </c>
      <c r="C28" s="8">
        <v>187759</v>
      </c>
      <c r="D28" s="16">
        <f>C28/C$28</f>
        <v>1</v>
      </c>
      <c r="E28" s="17"/>
      <c r="F28" s="18">
        <v>3257.021003526394</v>
      </c>
      <c r="G28" s="16">
        <f>F28/F$28</f>
        <v>1</v>
      </c>
      <c r="H28" s="19"/>
      <c r="I28" s="20">
        <f t="shared" si="2"/>
        <v>17346.816948995223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  <ignoredErrors>
    <ignoredError sqref="D13:E28 G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2019-07-18T11:44:19Z</dcterms:modified>
</cp:coreProperties>
</file>