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9230" windowHeight="5910" tabRatio="711" autoFilterDateGrouping="0"/>
  </bookViews>
  <sheets>
    <sheet name="A.X" sheetId="75" r:id="rId1"/>
  </sheets>
  <definedNames>
    <definedName name="_xlnm.Print_Area" localSheetId="0">A.X!$B$2:$I$28</definedName>
  </definedNames>
  <calcPr calcId="162913" calcOnSave="0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D8" i="75"/>
  <c r="E8" i="75" s="1"/>
  <c r="H10" i="75" l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9" i="75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<sst xmlns="http://schemas.openxmlformats.org/spreadsheetml/2006/main" count="34" uniqueCount="32">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</sst>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2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 applyProtection="1">
      <alignment horizontal="center" vertical="center"/>
    </xf>
    <xf numFmtId="0" fontId="6" fillId="6" borderId="19" xfId="0" applyFont="1" applyFill="1" applyBorder="1" applyAlignment="1" applyProtection="1">
      <alignment horizontal="center" vertical="center"/>
    </xf>
    <xf numFmtId="0" fontId="6" fillId="6" borderId="2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5" xfId="0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 wrapText="1"/>
    </xf>
    <xf numFmtId="0" fontId="6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9" t="s">
        <v>4</v>
      </c>
      <c r="D5" s="30"/>
      <c r="E5" s="31"/>
      <c r="F5" s="40" t="s">
        <v>0</v>
      </c>
      <c r="G5" s="41"/>
      <c r="H5" s="42"/>
      <c r="I5" s="49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5" t="s">
        <v>6</v>
      </c>
      <c r="I6" s="50"/>
    </row>
    <row r="7" spans="2:10" ht="17.100000000000001" customHeight="1">
      <c r="B7" s="28" t="s">
        <v>3</v>
      </c>
      <c r="C7" s="44"/>
      <c r="D7" s="46"/>
      <c r="E7" s="46"/>
      <c r="F7" s="48"/>
      <c r="G7" s="46"/>
      <c r="H7" s="46"/>
      <c r="I7" s="51"/>
    </row>
    <row r="8" spans="2:10" ht="17.100000000000001" customHeight="1">
      <c r="B8" s="3" t="s">
        <v>8</v>
      </c>
      <c r="C8" s="6">
        <v>26977</v>
      </c>
      <c r="D8" s="10">
        <f t="shared" ref="D8:D27" si="0">C8/C$28</f>
        <v>0.1436788649279129</v>
      </c>
      <c r="E8" s="10">
        <f>D8</f>
        <v>0.1436788649279129</v>
      </c>
      <c r="F8" s="11">
        <v>6.1570619898990486</v>
      </c>
      <c r="G8" s="10">
        <f t="shared" ref="G8:G27" si="1">F8/F$28</f>
        <v>3.2952301770631837E-3</v>
      </c>
      <c r="H8" s="12">
        <f>G8</f>
        <v>3.2952301770631837E-3</v>
      </c>
      <c r="I8" s="13">
        <f>F8*10^6/C8</f>
        <v>228.23375430548424</v>
      </c>
    </row>
    <row r="9" spans="2:10" ht="17.100000000000001" customHeight="1">
      <c r="B9" s="4" t="s">
        <v>9</v>
      </c>
      <c r="C9" s="6">
        <v>20524</v>
      </c>
      <c r="D9" s="10">
        <f t="shared" si="0"/>
        <v>0.10931033931795546</v>
      </c>
      <c r="E9" s="10">
        <f>E8+D9</f>
        <v>0.25298920424586835</v>
      </c>
      <c r="F9" s="11">
        <v>8.1437435698653005</v>
      </c>
      <c r="G9" s="10">
        <f t="shared" si="1"/>
        <v>4.3584926722695537E-3</v>
      </c>
      <c r="H9" s="12">
        <f>H8+G9</f>
        <v>7.6537228493327378E-3</v>
      </c>
      <c r="I9" s="14">
        <f t="shared" ref="I9:I28" si="2">F9*10^6/C9</f>
        <v>396.79124780088193</v>
      </c>
    </row>
    <row r="10" spans="2:10" ht="17.100000000000001" customHeight="1">
      <c r="B10" s="4" t="s">
        <v>10</v>
      </c>
      <c r="C10" s="6">
        <v>18584</v>
      </c>
      <c r="D10" s="10">
        <f t="shared" si="0"/>
        <v>9.8977945131791284E-2</v>
      </c>
      <c r="E10" s="10">
        <f>E9+D10</f>
        <v>0.3519671493776596</v>
      </c>
      <c r="F10" s="11">
        <v>12.503200179798233</v>
      </c>
      <c r="G10" s="10">
        <f t="shared" si="1"/>
        <v>6.69165303352882E-3</v>
      </c>
      <c r="H10" s="12">
        <f>H9+G10</f>
        <v>1.4345375882861559E-2</v>
      </c>
      <c r="I10" s="14">
        <f t="shared" si="2"/>
        <v>672.79381079413645</v>
      </c>
    </row>
    <row r="11" spans="2:10" ht="17.100000000000001" customHeight="1">
      <c r="B11" s="4" t="s">
        <v>11</v>
      </c>
      <c r="C11" s="6">
        <v>15960</v>
      </c>
      <c r="D11" s="10">
        <f t="shared" si="0"/>
        <v>8.5002583098546539E-2</v>
      </c>
      <c r="E11" s="10">
        <f t="shared" ref="E11:E27" si="3">E10+D11</f>
        <v>0.43696973247620613</v>
      </c>
      <c r="F11" s="11">
        <v>16.924675189723203</v>
      </c>
      <c r="G11" s="10">
        <f t="shared" si="1"/>
        <v>9.0580053463263695E-3</v>
      </c>
      <c r="H11" s="12">
        <f t="shared" ref="H11:H27" si="4">H10+G11</f>
        <v>2.3403381229187926E-2</v>
      </c>
      <c r="I11" s="14">
        <f t="shared" si="2"/>
        <v>1060.4433076267671</v>
      </c>
    </row>
    <row r="12" spans="2:10" ht="17.100000000000001" customHeight="1">
      <c r="B12" s="21" t="s">
        <v>12</v>
      </c>
      <c r="C12" s="22">
        <v>29198</v>
      </c>
      <c r="D12" s="23">
        <f t="shared" si="0"/>
        <v>0.15550785847815551</v>
      </c>
      <c r="E12" s="23">
        <f t="shared" si="3"/>
        <v>0.59247759095436159</v>
      </c>
      <c r="F12" s="24">
        <v>55.463382119090575</v>
      </c>
      <c r="G12" s="23">
        <f t="shared" si="1"/>
        <v>2.9683737272849915E-2</v>
      </c>
      <c r="H12" s="25">
        <f t="shared" si="4"/>
        <v>5.3087118502037844E-2</v>
      </c>
      <c r="I12" s="26">
        <f t="shared" si="2"/>
        <v>1899.5610014073077</v>
      </c>
    </row>
    <row r="13" spans="2:10" ht="17.100000000000001" customHeight="1">
      <c r="B13" s="4" t="s">
        <v>13</v>
      </c>
      <c r="C13" s="6">
        <v>18675</v>
      </c>
      <c r="D13" s="10">
        <f t="shared" si="0"/>
        <v>9.9462608982791773E-2</v>
      </c>
      <c r="E13" s="10">
        <f t="shared" si="3"/>
        <v>0.69194019993715339</v>
      </c>
      <c r="F13" s="11">
        <v>67.794925628873443</v>
      </c>
      <c r="G13" s="10">
        <f t="shared" si="1"/>
        <v>3.6283520476245987E-2</v>
      </c>
      <c r="H13" s="12">
        <f t="shared" si="4"/>
        <v>8.9370638978283831E-2</v>
      </c>
      <c r="I13" s="14">
        <f t="shared" si="2"/>
        <v>3630.2503683466366</v>
      </c>
    </row>
    <row r="14" spans="2:10" ht="17.100000000000001" customHeight="1">
      <c r="B14" s="4" t="s">
        <v>14</v>
      </c>
      <c r="C14" s="6">
        <v>20374</v>
      </c>
      <c r="D14" s="10">
        <f t="shared" si="0"/>
        <v>0.10851144286026236</v>
      </c>
      <c r="E14" s="10">
        <f t="shared" si="3"/>
        <v>0.80045164279741576</v>
      </c>
      <c r="F14" s="11">
        <v>140.19242264773166</v>
      </c>
      <c r="G14" s="10">
        <f t="shared" si="1"/>
        <v>7.5030315183163498E-2</v>
      </c>
      <c r="H14" s="12">
        <f t="shared" si="4"/>
        <v>0.16440095416144734</v>
      </c>
      <c r="I14" s="14">
        <f t="shared" si="2"/>
        <v>6880.9474157127543</v>
      </c>
    </row>
    <row r="15" spans="2:10" ht="17.100000000000001" customHeight="1">
      <c r="B15" s="4" t="s">
        <v>15</v>
      </c>
      <c r="C15" s="6">
        <v>11054</v>
      </c>
      <c r="D15" s="10">
        <f t="shared" si="0"/>
        <v>5.8873342955597333E-2</v>
      </c>
      <c r="E15" s="10">
        <f t="shared" si="3"/>
        <v>0.85932498575301308</v>
      </c>
      <c r="F15" s="11">
        <v>132.43464626784993</v>
      </c>
      <c r="G15" s="10">
        <f t="shared" si="1"/>
        <v>7.0878390307982347E-2</v>
      </c>
      <c r="H15" s="12">
        <f t="shared" si="4"/>
        <v>0.23527934446942969</v>
      </c>
      <c r="I15" s="14">
        <f t="shared" si="2"/>
        <v>11980.698956744158</v>
      </c>
    </row>
    <row r="16" spans="2:10" ht="17.100000000000001" customHeight="1">
      <c r="B16" s="4" t="s">
        <v>16</v>
      </c>
      <c r="C16" s="6">
        <v>6447</v>
      </c>
      <c r="D16" s="10">
        <f t="shared" si="0"/>
        <v>3.4336569751649719E-2</v>
      </c>
      <c r="E16" s="10">
        <f t="shared" si="3"/>
        <v>0.89366155550466275</v>
      </c>
      <c r="F16" s="11">
        <v>111.10861319812342</v>
      </c>
      <c r="G16" s="10">
        <f t="shared" si="1"/>
        <v>5.9464799240733335E-2</v>
      </c>
      <c r="H16" s="12">
        <f t="shared" si="4"/>
        <v>0.294744143710163</v>
      </c>
      <c r="I16" s="14">
        <f t="shared" si="2"/>
        <v>17234.157468298963</v>
      </c>
    </row>
    <row r="17" spans="2:9" ht="17.100000000000001" customHeight="1">
      <c r="B17" s="21" t="s">
        <v>17</v>
      </c>
      <c r="C17" s="22">
        <v>4261</v>
      </c>
      <c r="D17" s="23">
        <f t="shared" si="0"/>
        <v>2.2693985374868848E-2</v>
      </c>
      <c r="E17" s="23">
        <f t="shared" si="3"/>
        <v>0.91635554087953164</v>
      </c>
      <c r="F17" s="24">
        <v>92.515559028534895</v>
      </c>
      <c r="G17" s="23">
        <f t="shared" si="1"/>
        <v>4.9513885430881775E-2</v>
      </c>
      <c r="H17" s="25">
        <f t="shared" si="4"/>
        <v>0.34425802914104475</v>
      </c>
      <c r="I17" s="26">
        <f t="shared" si="2"/>
        <v>21712.170623922761</v>
      </c>
    </row>
    <row r="18" spans="2:9" ht="17.100000000000001" customHeight="1">
      <c r="B18" s="4" t="s">
        <v>18</v>
      </c>
      <c r="C18" s="6">
        <v>2992</v>
      </c>
      <c r="D18" s="10">
        <f t="shared" si="0"/>
        <v>1.5935321342785167E-2</v>
      </c>
      <c r="E18" s="10">
        <f t="shared" si="3"/>
        <v>0.93229086222231683</v>
      </c>
      <c r="F18" s="11">
        <v>78.610323608695865</v>
      </c>
      <c r="G18" s="10">
        <f t="shared" si="1"/>
        <v>4.2071869831592237E-2</v>
      </c>
      <c r="H18" s="12">
        <f t="shared" si="4"/>
        <v>0.38632989897263698</v>
      </c>
      <c r="I18" s="14">
        <f t="shared" si="2"/>
        <v>26273.503879911721</v>
      </c>
    </row>
    <row r="19" spans="2:9" ht="17.100000000000001" customHeight="1">
      <c r="B19" s="4" t="s">
        <v>19</v>
      </c>
      <c r="C19" s="6">
        <v>2240</v>
      </c>
      <c r="D19" s="10">
        <f t="shared" si="0"/>
        <v>1.1930187101550391E-2</v>
      </c>
      <c r="E19" s="10">
        <f t="shared" si="3"/>
        <v>0.94422104932386719</v>
      </c>
      <c r="F19" s="11">
        <v>68.734569568839078</v>
      </c>
      <c r="G19" s="10">
        <f t="shared" si="1"/>
        <v>3.6786413426121919E-2</v>
      </c>
      <c r="H19" s="12">
        <f t="shared" si="4"/>
        <v>0.42311631239875891</v>
      </c>
      <c r="I19" s="14">
        <f t="shared" si="2"/>
        <v>30685.075700374586</v>
      </c>
    </row>
    <row r="20" spans="2:9" ht="17.100000000000001" customHeight="1">
      <c r="B20" s="4" t="s">
        <v>20</v>
      </c>
      <c r="C20" s="6">
        <v>1609</v>
      </c>
      <c r="D20" s="10">
        <f t="shared" si="0"/>
        <v>8.5694960028547228E-3</v>
      </c>
      <c r="E20" s="10">
        <f t="shared" si="3"/>
        <v>0.95279054532672192</v>
      </c>
      <c r="F20" s="11">
        <v>56.150049239104987</v>
      </c>
      <c r="G20" s="10">
        <f t="shared" si="1"/>
        <v>3.0051238236650613E-2</v>
      </c>
      <c r="H20" s="12">
        <f t="shared" si="4"/>
        <v>0.45316755063540953</v>
      </c>
      <c r="I20" s="14">
        <f t="shared" si="2"/>
        <v>34897.482435739585</v>
      </c>
    </row>
    <row r="21" spans="2:9" ht="17.100000000000001" customHeight="1">
      <c r="B21" s="4" t="s">
        <v>21</v>
      </c>
      <c r="C21" s="6">
        <v>4133</v>
      </c>
      <c r="D21" s="10">
        <f t="shared" si="0"/>
        <v>2.2012260397637397E-2</v>
      </c>
      <c r="E21" s="10">
        <f t="shared" si="3"/>
        <v>0.97480280572435929</v>
      </c>
      <c r="F21" s="11">
        <v>184.74629757695115</v>
      </c>
      <c r="G21" s="10">
        <f t="shared" si="1"/>
        <v>9.8875336300819988E-2</v>
      </c>
      <c r="H21" s="12">
        <f t="shared" si="4"/>
        <v>0.55204288693622949</v>
      </c>
      <c r="I21" s="14">
        <f t="shared" si="2"/>
        <v>44700.289759726867</v>
      </c>
    </row>
    <row r="22" spans="2:9" ht="17.100000000000001" customHeight="1">
      <c r="B22" s="21" t="s">
        <v>22</v>
      </c>
      <c r="C22" s="22">
        <v>1666</v>
      </c>
      <c r="D22" s="23">
        <f t="shared" si="0"/>
        <v>8.8730766567781047E-3</v>
      </c>
      <c r="E22" s="23">
        <f t="shared" si="3"/>
        <v>0.98367588238113735</v>
      </c>
      <c r="F22" s="24">
        <v>117.28471254812717</v>
      </c>
      <c r="G22" s="23">
        <f t="shared" si="1"/>
        <v>6.2770218122021285E-2</v>
      </c>
      <c r="H22" s="25">
        <f t="shared" si="4"/>
        <v>0.61481310505825082</v>
      </c>
      <c r="I22" s="26">
        <f t="shared" si="2"/>
        <v>70398.98712372579</v>
      </c>
    </row>
    <row r="23" spans="2:9" ht="17.100000000000001" customHeight="1">
      <c r="B23" s="4" t="s">
        <v>23</v>
      </c>
      <c r="C23" s="6">
        <v>2305</v>
      </c>
      <c r="D23" s="10">
        <f t="shared" si="0"/>
        <v>1.2276375566550738E-2</v>
      </c>
      <c r="E23" s="10">
        <f t="shared" si="3"/>
        <v>0.99595225794768805</v>
      </c>
      <c r="F23" s="11">
        <v>298.69502270516011</v>
      </c>
      <c r="G23" s="10">
        <f t="shared" si="1"/>
        <v>0.1598601498850192</v>
      </c>
      <c r="H23" s="12">
        <f t="shared" si="4"/>
        <v>0.77467325494327</v>
      </c>
      <c r="I23" s="14">
        <f t="shared" si="2"/>
        <v>129585.6931475749</v>
      </c>
    </row>
    <row r="24" spans="2:9" ht="17.100000000000001" customHeight="1">
      <c r="B24" s="4" t="s">
        <v>24</v>
      </c>
      <c r="C24" s="6">
        <v>525</v>
      </c>
      <c r="D24" s="10">
        <f t="shared" si="0"/>
        <v>2.796137601925873E-3</v>
      </c>
      <c r="E24" s="10">
        <f t="shared" si="3"/>
        <v>0.99874839554961392</v>
      </c>
      <c r="F24" s="11">
        <v>161.99992511729621</v>
      </c>
      <c r="G24" s="10">
        <f t="shared" si="1"/>
        <v>8.6701586374192591E-2</v>
      </c>
      <c r="H24" s="12">
        <f t="shared" si="4"/>
        <v>0.86137484131746256</v>
      </c>
      <c r="I24" s="14">
        <f t="shared" si="2"/>
        <v>308571.28593770706</v>
      </c>
    </row>
    <row r="25" spans="2:9" ht="17.100000000000001" customHeight="1">
      <c r="B25" s="4" t="s">
        <v>25</v>
      </c>
      <c r="C25" s="6">
        <v>114</v>
      </c>
      <c r="D25" s="10">
        <f t="shared" si="0"/>
        <v>6.0716130784676105E-4</v>
      </c>
      <c r="E25" s="10">
        <f t="shared" si="3"/>
        <v>0.99935555685746069</v>
      </c>
      <c r="F25" s="11">
        <v>59.249602188978194</v>
      </c>
      <c r="G25" s="10">
        <f t="shared" si="1"/>
        <v>3.1710104175077664E-2</v>
      </c>
      <c r="H25" s="12">
        <f t="shared" si="4"/>
        <v>0.89308494549254025</v>
      </c>
      <c r="I25" s="14">
        <f t="shared" si="2"/>
        <v>519733.35253489646</v>
      </c>
    </row>
    <row r="26" spans="2:9" ht="17.100000000000001" customHeight="1">
      <c r="B26" s="4" t="s">
        <v>26</v>
      </c>
      <c r="C26" s="6">
        <v>38</v>
      </c>
      <c r="D26" s="10">
        <f t="shared" si="0"/>
        <v>2.0238710261558701E-4</v>
      </c>
      <c r="E26" s="10">
        <f t="shared" si="3"/>
        <v>0.99955794396007625</v>
      </c>
      <c r="F26" s="11">
        <v>32.278145489471434</v>
      </c>
      <c r="G26" s="10">
        <f t="shared" si="1"/>
        <v>1.7275109338031221E-2</v>
      </c>
      <c r="H26" s="12">
        <f t="shared" si="4"/>
        <v>0.91036005483057147</v>
      </c>
      <c r="I26" s="14">
        <f t="shared" si="2"/>
        <v>849424.88130187988</v>
      </c>
    </row>
    <row r="27" spans="2:9" ht="17.100000000000001" customHeight="1" thickBot="1">
      <c r="B27" s="5" t="s">
        <v>27</v>
      </c>
      <c r="C27" s="7">
        <v>83</v>
      </c>
      <c r="D27" s="10">
        <f t="shared" si="0"/>
        <v>4.42056039923519E-4</v>
      </c>
      <c r="E27" s="10">
        <f t="shared" si="3"/>
        <v>0.99999999999999978</v>
      </c>
      <c r="F27" s="15">
        <v>167.49018111724473</v>
      </c>
      <c r="G27" s="10">
        <f t="shared" si="1"/>
        <v>8.9639945169428498E-2</v>
      </c>
      <c r="H27" s="12">
        <f t="shared" si="4"/>
        <v>1</v>
      </c>
      <c r="I27" s="14">
        <f t="shared" si="2"/>
        <v>2017953.9893643942</v>
      </c>
    </row>
    <row r="28" spans="2:9" ht="17.100000000000001" customHeight="1" thickTop="1" thickBot="1">
      <c r="B28" s="9" t="s">
        <v>2</v>
      </c>
      <c r="C28" s="8">
        <v>187759</v>
      </c>
      <c r="D28" s="16">
        <f>C28/C$28</f>
        <v>1</v>
      </c>
      <c r="E28" s="17"/>
      <c r="F28" s="18">
        <v>1868.4770589793586</v>
      </c>
      <c r="G28" s="16">
        <f>F28/F$28</f>
        <v>1</v>
      </c>
      <c r="H28" s="19"/>
      <c r="I28" s="20">
        <f t="shared" si="2"/>
        <v>9951.4646913296237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8:E28 G1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2019-07-18T11:44:52Z</dcterms:modified>
</cp:coreProperties>
</file>