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9230" windowHeight="5925" tabRatio="711" autoFilterDateGrouping="0"/>
  </bookViews>
  <sheets>
    <sheet name="A.XI" sheetId="72" r:id="rId1"/>
  </sheets>
  <definedNames>
    <definedName name="_xlnm.Print_Area" localSheetId="0">A.XI!$B$2:$I$28</definedName>
  </definedNames>
  <calcPr calcId="162913" calcOnSave="0"/>
</workbook>
</file>

<file path=xl/calcChain.xml><?xml version="1.0" encoding="utf-8"?>
<calcChain xmlns="http://schemas.openxmlformats.org/spreadsheetml/2006/main">
  <c r="G8" i="72" l="1"/>
  <c r="H8" i="72" s="1"/>
  <c r="G9" i="72"/>
  <c r="D8" i="72"/>
  <c r="E8" i="72" s="1"/>
  <c r="D9" i="72"/>
  <c r="I28" i="72"/>
  <c r="G28" i="72"/>
  <c r="D28" i="72"/>
  <c r="I27" i="72"/>
  <c r="G27" i="72"/>
  <c r="D27" i="72"/>
  <c r="I26" i="72"/>
  <c r="G26" i="72"/>
  <c r="D26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H9" i="72" l="1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9" i="72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<sst xmlns="http://schemas.openxmlformats.org/spreadsheetml/2006/main" count="34" uniqueCount="32">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</sst>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8" t="s">
        <v>4</v>
      </c>
      <c r="D5" s="29"/>
      <c r="E5" s="30"/>
      <c r="F5" s="40" t="s">
        <v>0</v>
      </c>
      <c r="G5" s="41"/>
      <c r="H5" s="42"/>
      <c r="I5" s="51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20</v>
      </c>
      <c r="D8" s="10">
        <f t="shared" ref="D8:D27" si="0">C8/C$28</f>
        <v>1.0777604138599989E-3</v>
      </c>
      <c r="E8" s="10">
        <f>D8</f>
        <v>1.0777604138599989E-3</v>
      </c>
      <c r="F8" s="11">
        <v>1.3810999999718007E-3</v>
      </c>
      <c r="G8" s="10">
        <f t="shared" ref="G8:G27" si="1">F8/F$28</f>
        <v>1.6738775274749802E-6</v>
      </c>
      <c r="H8" s="12">
        <f>G8</f>
        <v>1.6738775274749802E-6</v>
      </c>
      <c r="I8" s="13">
        <f>F8*10^6/C8</f>
        <v>69.054999998590034</v>
      </c>
    </row>
    <row r="9" spans="2:10" ht="17.100000000000001" customHeight="1">
      <c r="B9" s="4" t="s">
        <v>9</v>
      </c>
      <c r="C9" s="6">
        <v>501</v>
      </c>
      <c r="D9" s="10">
        <f t="shared" si="0"/>
        <v>2.6997898367192973E-2</v>
      </c>
      <c r="E9" s="10">
        <f>E8+D9</f>
        <v>2.8075658781052972E-2</v>
      </c>
      <c r="F9" s="11">
        <v>4.1829159999303263E-2</v>
      </c>
      <c r="G9" s="10">
        <f t="shared" si="1"/>
        <v>5.0696467248873142E-5</v>
      </c>
      <c r="H9" s="12">
        <f t="shared" ref="H9:H27" si="2">H8+G9</f>
        <v>5.2370344776348125E-5</v>
      </c>
      <c r="I9" s="14">
        <f t="shared" ref="I9:I28" si="3">F9*10^6/C9</f>
        <v>83.491337323958618</v>
      </c>
    </row>
    <row r="10" spans="2:10" ht="17.100000000000001" customHeight="1">
      <c r="B10" s="4" t="s">
        <v>10</v>
      </c>
      <c r="C10" s="6">
        <v>537</v>
      </c>
      <c r="D10" s="10">
        <f t="shared" si="0"/>
        <v>2.8937867112140973E-2</v>
      </c>
      <c r="E10" s="10">
        <f>E9+D10</f>
        <v>5.7013525893193945E-2</v>
      </c>
      <c r="F10" s="11">
        <v>0.12880843999789901</v>
      </c>
      <c r="G10" s="10">
        <f t="shared" si="1"/>
        <v>1.5611436758091005E-4</v>
      </c>
      <c r="H10" s="12">
        <f t="shared" si="2"/>
        <v>2.0848471235725819E-4</v>
      </c>
      <c r="I10" s="14">
        <f t="shared" si="3"/>
        <v>239.86674115064991</v>
      </c>
    </row>
    <row r="11" spans="2:10" ht="17.100000000000001" customHeight="1">
      <c r="B11" s="4" t="s">
        <v>11</v>
      </c>
      <c r="C11" s="6">
        <v>502</v>
      </c>
      <c r="D11" s="10">
        <f t="shared" si="0"/>
        <v>2.7051786387885975E-2</v>
      </c>
      <c r="E11" s="10">
        <f t="shared" ref="E11:E27" si="4">E10+D11</f>
        <v>8.4065312281079912E-2</v>
      </c>
      <c r="F11" s="11">
        <v>0.21915948999625776</v>
      </c>
      <c r="G11" s="10">
        <f t="shared" si="1"/>
        <v>2.6561881489038002E-4</v>
      </c>
      <c r="H11" s="12">
        <f t="shared" si="2"/>
        <v>4.7410352724763821E-4</v>
      </c>
      <c r="I11" s="14">
        <f t="shared" si="3"/>
        <v>436.57268923557325</v>
      </c>
    </row>
    <row r="12" spans="2:10" ht="17.100000000000001" customHeight="1">
      <c r="B12" s="21" t="s">
        <v>12</v>
      </c>
      <c r="C12" s="22">
        <v>1117</v>
      </c>
      <c r="D12" s="23">
        <f t="shared" si="0"/>
        <v>6.0192919114080937E-2</v>
      </c>
      <c r="E12" s="23">
        <f t="shared" si="4"/>
        <v>0.14425823139516086</v>
      </c>
      <c r="F12" s="24">
        <v>1.1260143599819912</v>
      </c>
      <c r="G12" s="23">
        <f t="shared" si="1"/>
        <v>1.3647166264763317E-3</v>
      </c>
      <c r="H12" s="25">
        <f t="shared" si="2"/>
        <v>1.8388201537239699E-3</v>
      </c>
      <c r="I12" s="26">
        <f t="shared" si="3"/>
        <v>1008.0701521772526</v>
      </c>
    </row>
    <row r="13" spans="2:10" ht="17.100000000000001" customHeight="1">
      <c r="B13" s="4" t="s">
        <v>13</v>
      </c>
      <c r="C13" s="6">
        <v>924</v>
      </c>
      <c r="D13" s="10">
        <f t="shared" si="0"/>
        <v>4.9792531120331947E-2</v>
      </c>
      <c r="E13" s="10">
        <f t="shared" si="4"/>
        <v>0.1940507625154928</v>
      </c>
      <c r="F13" s="11">
        <v>2.0372974599665787</v>
      </c>
      <c r="G13" s="10">
        <f t="shared" si="1"/>
        <v>2.4691814025700845E-3</v>
      </c>
      <c r="H13" s="12">
        <f t="shared" si="2"/>
        <v>4.3080015562940548E-3</v>
      </c>
      <c r="I13" s="14">
        <f t="shared" si="3"/>
        <v>2204.8673809162105</v>
      </c>
    </row>
    <row r="14" spans="2:10" ht="17.100000000000001" customHeight="1">
      <c r="B14" s="4" t="s">
        <v>14</v>
      </c>
      <c r="C14" s="6">
        <v>1890</v>
      </c>
      <c r="D14" s="10">
        <f t="shared" si="0"/>
        <v>0.1018483591097699</v>
      </c>
      <c r="E14" s="10">
        <f t="shared" si="4"/>
        <v>0.29589912162526272</v>
      </c>
      <c r="F14" s="11">
        <v>10.145849559844274</v>
      </c>
      <c r="G14" s="10">
        <f t="shared" si="1"/>
        <v>1.2296654533134464E-2</v>
      </c>
      <c r="H14" s="12">
        <f t="shared" si="2"/>
        <v>1.6604656089428519E-2</v>
      </c>
      <c r="I14" s="14">
        <f t="shared" si="3"/>
        <v>5368.1743702879758</v>
      </c>
    </row>
    <row r="15" spans="2:10" ht="17.100000000000001" customHeight="1">
      <c r="B15" s="4" t="s">
        <v>15</v>
      </c>
      <c r="C15" s="6">
        <v>2443</v>
      </c>
      <c r="D15" s="10">
        <f t="shared" si="0"/>
        <v>0.13164843455299888</v>
      </c>
      <c r="E15" s="10">
        <f t="shared" si="4"/>
        <v>0.42754755617826157</v>
      </c>
      <c r="F15" s="11">
        <v>24.885471549582302</v>
      </c>
      <c r="G15" s="10">
        <f t="shared" si="1"/>
        <v>3.0160909121942154E-2</v>
      </c>
      <c r="H15" s="12">
        <f t="shared" si="2"/>
        <v>4.6765565211370673E-2</v>
      </c>
      <c r="I15" s="14">
        <f t="shared" si="3"/>
        <v>10186.439439043104</v>
      </c>
    </row>
    <row r="16" spans="2:10" ht="17.100000000000001" customHeight="1">
      <c r="B16" s="4" t="s">
        <v>16</v>
      </c>
      <c r="C16" s="6">
        <v>1874</v>
      </c>
      <c r="D16" s="10">
        <f t="shared" si="0"/>
        <v>0.10098615077868189</v>
      </c>
      <c r="E16" s="10">
        <f t="shared" si="4"/>
        <v>0.52853370695694346</v>
      </c>
      <c r="F16" s="11">
        <v>29.320413589514246</v>
      </c>
      <c r="G16" s="10">
        <f t="shared" si="1"/>
        <v>3.5536008547362254E-2</v>
      </c>
      <c r="H16" s="12">
        <f t="shared" si="2"/>
        <v>8.2301573758732927E-2</v>
      </c>
      <c r="I16" s="14">
        <f t="shared" si="3"/>
        <v>15645.898393550824</v>
      </c>
    </row>
    <row r="17" spans="2:9" ht="17.100000000000001" customHeight="1">
      <c r="B17" s="21" t="s">
        <v>17</v>
      </c>
      <c r="C17" s="22">
        <v>1499</v>
      </c>
      <c r="D17" s="23">
        <f t="shared" si="0"/>
        <v>8.0778143018806925E-2</v>
      </c>
      <c r="E17" s="23">
        <f t="shared" si="4"/>
        <v>0.60931184997575039</v>
      </c>
      <c r="F17" s="24">
        <v>31.151721299482354</v>
      </c>
      <c r="G17" s="23">
        <f t="shared" si="1"/>
        <v>3.775553271047128E-2</v>
      </c>
      <c r="H17" s="25">
        <f t="shared" si="2"/>
        <v>0.1200571064692042</v>
      </c>
      <c r="I17" s="26">
        <f t="shared" si="3"/>
        <v>20781.668645418515</v>
      </c>
    </row>
    <row r="18" spans="2:9" ht="17.100000000000001" customHeight="1">
      <c r="B18" s="4" t="s">
        <v>18</v>
      </c>
      <c r="C18" s="6">
        <v>1152</v>
      </c>
      <c r="D18" s="10">
        <f t="shared" si="0"/>
        <v>6.2078999838335938E-2</v>
      </c>
      <c r="E18" s="10">
        <f t="shared" si="4"/>
        <v>0.67139084981408637</v>
      </c>
      <c r="F18" s="11">
        <v>30.15232598951604</v>
      </c>
      <c r="G18" s="10">
        <f t="shared" si="1"/>
        <v>3.6544276935762232E-2</v>
      </c>
      <c r="H18" s="12">
        <f t="shared" si="2"/>
        <v>0.15660138340496643</v>
      </c>
      <c r="I18" s="14">
        <f t="shared" si="3"/>
        <v>26173.89408812156</v>
      </c>
    </row>
    <row r="19" spans="2:9" ht="17.100000000000001" customHeight="1">
      <c r="B19" s="4" t="s">
        <v>19</v>
      </c>
      <c r="C19" s="6">
        <v>908</v>
      </c>
      <c r="D19" s="10">
        <f t="shared" si="0"/>
        <v>4.8930322789243953E-2</v>
      </c>
      <c r="E19" s="10">
        <f t="shared" si="4"/>
        <v>0.72032117260333028</v>
      </c>
      <c r="F19" s="11">
        <v>28.368843239510287</v>
      </c>
      <c r="G19" s="10">
        <f t="shared" si="1"/>
        <v>3.438271608141797E-2</v>
      </c>
      <c r="H19" s="12">
        <f t="shared" si="2"/>
        <v>0.1909840994863844</v>
      </c>
      <c r="I19" s="14">
        <f t="shared" si="3"/>
        <v>31243.219426773445</v>
      </c>
    </row>
    <row r="20" spans="2:9" ht="17.100000000000001" customHeight="1">
      <c r="B20" s="4" t="s">
        <v>20</v>
      </c>
      <c r="C20" s="6">
        <v>676</v>
      </c>
      <c r="D20" s="10">
        <f t="shared" si="0"/>
        <v>3.6428301988467963E-2</v>
      </c>
      <c r="E20" s="10">
        <f t="shared" si="4"/>
        <v>0.7567494745917982</v>
      </c>
      <c r="F20" s="11">
        <v>25.095372769597052</v>
      </c>
      <c r="G20" s="10">
        <f t="shared" si="1"/>
        <v>3.0415307018676237E-2</v>
      </c>
      <c r="H20" s="12">
        <f t="shared" si="2"/>
        <v>0.22139940650506063</v>
      </c>
      <c r="I20" s="14">
        <f t="shared" si="3"/>
        <v>37123.332499403929</v>
      </c>
    </row>
    <row r="21" spans="2:9" ht="17.100000000000001" customHeight="1">
      <c r="B21" s="4" t="s">
        <v>21</v>
      </c>
      <c r="C21" s="6">
        <v>1964</v>
      </c>
      <c r="D21" s="10">
        <f t="shared" si="0"/>
        <v>0.1058360726410519</v>
      </c>
      <c r="E21" s="10">
        <f t="shared" si="4"/>
        <v>0.86258554723285008</v>
      </c>
      <c r="F21" s="11">
        <v>95.818328648420703</v>
      </c>
      <c r="G21" s="10">
        <f t="shared" si="1"/>
        <v>0.11613072699158521</v>
      </c>
      <c r="H21" s="12">
        <f t="shared" si="2"/>
        <v>0.33753013349664585</v>
      </c>
      <c r="I21" s="14">
        <f t="shared" si="3"/>
        <v>48787.336379032946</v>
      </c>
    </row>
    <row r="22" spans="2:9" ht="17.100000000000001" customHeight="1">
      <c r="B22" s="21" t="s">
        <v>22</v>
      </c>
      <c r="C22" s="22">
        <v>825</v>
      </c>
      <c r="D22" s="23">
        <f t="shared" si="0"/>
        <v>4.4457617071724957E-2</v>
      </c>
      <c r="E22" s="23">
        <f t="shared" si="4"/>
        <v>0.90704316430457499</v>
      </c>
      <c r="F22" s="24">
        <v>64.714098128981831</v>
      </c>
      <c r="G22" s="23">
        <f t="shared" si="1"/>
        <v>7.8432752567609232E-2</v>
      </c>
      <c r="H22" s="25">
        <f t="shared" si="2"/>
        <v>0.41596288606425508</v>
      </c>
      <c r="I22" s="26">
        <f t="shared" si="3"/>
        <v>78441.331065432518</v>
      </c>
    </row>
    <row r="23" spans="2:9" ht="17.100000000000001" customHeight="1">
      <c r="B23" s="4" t="s">
        <v>23</v>
      </c>
      <c r="C23" s="6">
        <v>1239</v>
      </c>
      <c r="D23" s="10">
        <f t="shared" si="0"/>
        <v>6.676725763862694E-2</v>
      </c>
      <c r="E23" s="10">
        <f t="shared" si="4"/>
        <v>0.97381042194320189</v>
      </c>
      <c r="F23" s="11">
        <v>181.81174811705631</v>
      </c>
      <c r="G23" s="10">
        <f t="shared" si="1"/>
        <v>0.22035377554869012</v>
      </c>
      <c r="H23" s="12">
        <f t="shared" si="2"/>
        <v>0.6363166616129452</v>
      </c>
      <c r="I23" s="14">
        <f t="shared" si="3"/>
        <v>146740.71680149823</v>
      </c>
    </row>
    <row r="24" spans="2:9" ht="17.100000000000001" customHeight="1">
      <c r="B24" s="4" t="s">
        <v>24</v>
      </c>
      <c r="C24" s="6">
        <v>334</v>
      </c>
      <c r="D24" s="10">
        <f t="shared" si="0"/>
        <v>1.7998598911461983E-2</v>
      </c>
      <c r="E24" s="10">
        <f t="shared" si="4"/>
        <v>0.99180902085466383</v>
      </c>
      <c r="F24" s="11">
        <v>113.78667212804365</v>
      </c>
      <c r="G24" s="10">
        <f t="shared" si="1"/>
        <v>0.13790815538714421</v>
      </c>
      <c r="H24" s="12">
        <f t="shared" si="2"/>
        <v>0.77422481700008938</v>
      </c>
      <c r="I24" s="14">
        <f t="shared" si="3"/>
        <v>340678.65906599897</v>
      </c>
    </row>
    <row r="25" spans="2:9" ht="17.100000000000001" customHeight="1">
      <c r="B25" s="4" t="s">
        <v>25</v>
      </c>
      <c r="C25" s="6">
        <v>69</v>
      </c>
      <c r="D25" s="10">
        <f t="shared" si="0"/>
        <v>3.7182734278169965E-3</v>
      </c>
      <c r="E25" s="10">
        <f t="shared" si="4"/>
        <v>0.99552729428248077</v>
      </c>
      <c r="F25" s="11">
        <v>38.86841974931145</v>
      </c>
      <c r="G25" s="10">
        <f t="shared" si="1"/>
        <v>4.7108083663866165E-2</v>
      </c>
      <c r="H25" s="12">
        <f t="shared" si="2"/>
        <v>0.82133290066395559</v>
      </c>
      <c r="I25" s="14">
        <f t="shared" si="3"/>
        <v>563310.43114944128</v>
      </c>
    </row>
    <row r="26" spans="2:9" ht="17.100000000000001" customHeight="1">
      <c r="B26" s="4" t="s">
        <v>26</v>
      </c>
      <c r="C26" s="6">
        <v>24</v>
      </c>
      <c r="D26" s="10">
        <f t="shared" si="0"/>
        <v>1.2933124966319988E-3</v>
      </c>
      <c r="E26" s="10">
        <f t="shared" si="4"/>
        <v>0.99682060677911277</v>
      </c>
      <c r="F26" s="11">
        <v>23.797526209590913</v>
      </c>
      <c r="G26" s="10">
        <f t="shared" si="1"/>
        <v>2.8842331715693587E-2</v>
      </c>
      <c r="H26" s="12">
        <f t="shared" si="2"/>
        <v>0.8501752323796492</v>
      </c>
      <c r="I26" s="14">
        <f t="shared" si="3"/>
        <v>991563.59206628799</v>
      </c>
    </row>
    <row r="27" spans="2:9" ht="17.100000000000001" customHeight="1" thickBot="1">
      <c r="B27" s="5" t="s">
        <v>27</v>
      </c>
      <c r="C27" s="7">
        <v>59</v>
      </c>
      <c r="D27" s="10">
        <f t="shared" si="0"/>
        <v>3.179393220886997E-3</v>
      </c>
      <c r="E27" s="10">
        <f t="shared" si="4"/>
        <v>0.99999999999999978</v>
      </c>
      <c r="F27" s="15">
        <v>123.61895249790574</v>
      </c>
      <c r="G27" s="10">
        <f t="shared" si="1"/>
        <v>0.14982476762035077</v>
      </c>
      <c r="H27" s="12">
        <f t="shared" si="2"/>
        <v>1</v>
      </c>
      <c r="I27" s="14">
        <f t="shared" si="3"/>
        <v>2095236.4830153515</v>
      </c>
    </row>
    <row r="28" spans="2:9" ht="17.100000000000001" customHeight="1" thickTop="1" thickBot="1">
      <c r="B28" s="9" t="s">
        <v>2</v>
      </c>
      <c r="C28" s="8">
        <v>18557</v>
      </c>
      <c r="D28" s="16">
        <f>C28/C$28</f>
        <v>1</v>
      </c>
      <c r="E28" s="17"/>
      <c r="F28" s="18">
        <v>825.09023348629921</v>
      </c>
      <c r="G28" s="16">
        <f>F28/F$28</f>
        <v>1</v>
      </c>
      <c r="H28" s="19"/>
      <c r="I28" s="20">
        <f t="shared" si="3"/>
        <v>44462.479575701844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2019-07-18T11:45:28Z</dcterms:modified>
</cp:coreProperties>
</file>