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9230" windowHeight="6015" tabRatio="711" autoFilterDateGrouping="0"/>
  </bookViews>
  <sheets>
    <sheet name="A.XII" sheetId="71" r:id="rId1"/>
  </sheets>
  <definedNames>
    <definedName name="_xlnm.Print_Area" localSheetId="0">A.XII!$B$2:$I$28</definedName>
  </definedNames>
  <calcPr calcId="162913" calcOnSave="0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E9" i="71" l="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H9" i="7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<sst xmlns="http://schemas.openxmlformats.org/spreadsheetml/2006/main" count="34" uniqueCount="32">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</sst>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0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0" xfId="0" applyFont="1" applyFill="1" applyBorder="1" applyAlignment="1" applyProtection="1">
      <alignment horizontal="centerContinuous" vertical="center"/>
    </xf>
    <xf numFmtId="0" fontId="7" fillId="5" borderId="18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7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10" ht="19.5" customHeight="1" thickTop="1">
      <c r="B5" s="37" t="s">
        <v>29</v>
      </c>
      <c r="C5" s="27" t="s">
        <v>4</v>
      </c>
      <c r="D5" s="28"/>
      <c r="E5" s="29"/>
      <c r="F5" s="39" t="s">
        <v>0</v>
      </c>
      <c r="G5" s="40"/>
      <c r="H5" s="41"/>
      <c r="I5" s="50" t="s">
        <v>30</v>
      </c>
    </row>
    <row r="6" spans="2:10" ht="17.100000000000001" customHeight="1">
      <c r="B6" s="38"/>
      <c r="C6" s="42" t="s">
        <v>1</v>
      </c>
      <c r="D6" s="44" t="s">
        <v>5</v>
      </c>
      <c r="E6" s="44" t="s">
        <v>6</v>
      </c>
      <c r="F6" s="46" t="s">
        <v>7</v>
      </c>
      <c r="G6" s="44" t="s">
        <v>5</v>
      </c>
      <c r="H6" s="48" t="s">
        <v>6</v>
      </c>
      <c r="I6" s="51"/>
    </row>
    <row r="7" spans="2:10" ht="17.100000000000001" customHeight="1">
      <c r="B7" s="30" t="s">
        <v>3</v>
      </c>
      <c r="C7" s="43"/>
      <c r="D7" s="45"/>
      <c r="E7" s="45"/>
      <c r="F7" s="47"/>
      <c r="G7" s="45"/>
      <c r="H7" s="49"/>
      <c r="I7" s="52"/>
    </row>
    <row r="8" spans="2:10" ht="17.100000000000001" customHeight="1">
      <c r="B8" s="3" t="s">
        <v>8</v>
      </c>
      <c r="C8" s="6">
        <v>26976</v>
      </c>
      <c r="D8" s="10">
        <f>C8/C$28</f>
        <v>0.15733115595474162</v>
      </c>
      <c r="E8" s="10">
        <f>D8</f>
        <v>0.15733115595474162</v>
      </c>
      <c r="F8" s="11">
        <v>6.155146459899079</v>
      </c>
      <c r="G8" s="10">
        <f>F8/F$28</f>
        <v>5.9199591734817808E-3</v>
      </c>
      <c r="H8" s="12">
        <f>G8</f>
        <v>5.9199591734817808E-3</v>
      </c>
      <c r="I8" s="13">
        <f t="shared" ref="I8:I28" si="0">F8*10^6/C8</f>
        <v>228.17120625367286</v>
      </c>
    </row>
    <row r="9" spans="2:10" ht="17.100000000000001" customHeight="1">
      <c r="B9" s="4" t="s">
        <v>9</v>
      </c>
      <c r="C9" s="6">
        <v>20245</v>
      </c>
      <c r="D9" s="10">
        <f t="shared" ref="D9:D27" si="1">C9/C$28</f>
        <v>0.11807418639916016</v>
      </c>
      <c r="E9" s="10">
        <f>E8+D9</f>
        <v>0.27540534235390179</v>
      </c>
      <c r="F9" s="11">
        <v>8.0981076598660522</v>
      </c>
      <c r="G9" s="10">
        <f t="shared" ref="G9:G27" si="2">F9/F$28</f>
        <v>7.7886800974112241E-3</v>
      </c>
      <c r="H9" s="12">
        <f>H8+G9</f>
        <v>1.3708639270893004E-2</v>
      </c>
      <c r="I9" s="13">
        <f t="shared" si="0"/>
        <v>400.00531784964443</v>
      </c>
    </row>
    <row r="10" spans="2:10" ht="17.100000000000001" customHeight="1">
      <c r="B10" s="4" t="s">
        <v>10</v>
      </c>
      <c r="C10" s="6">
        <v>18283</v>
      </c>
      <c r="D10" s="10">
        <f t="shared" si="1"/>
        <v>0.1066312842645515</v>
      </c>
      <c r="E10" s="10">
        <f t="shared" ref="E10:E27" si="3">E9+D10</f>
        <v>0.38203662661845328</v>
      </c>
      <c r="F10" s="11">
        <v>12.359912059800541</v>
      </c>
      <c r="G10" s="10">
        <f t="shared" si="2"/>
        <v>1.1887641546557776E-2</v>
      </c>
      <c r="H10" s="12">
        <f t="shared" ref="H10:H27" si="4">H9+G10</f>
        <v>2.559628081745078E-2</v>
      </c>
      <c r="I10" s="13">
        <f t="shared" si="0"/>
        <v>676.03303942463162</v>
      </c>
    </row>
    <row r="11" spans="2:10" ht="17.100000000000001" customHeight="1">
      <c r="B11" s="4" t="s">
        <v>11</v>
      </c>
      <c r="C11" s="6">
        <v>15700</v>
      </c>
      <c r="D11" s="10">
        <f t="shared" si="1"/>
        <v>9.1566546133208915E-2</v>
      </c>
      <c r="E11" s="10">
        <f t="shared" si="3"/>
        <v>0.47360317275166219</v>
      </c>
      <c r="F11" s="11">
        <v>16.686381889727308</v>
      </c>
      <c r="G11" s="10">
        <f t="shared" si="2"/>
        <v>1.6048797568649745E-2</v>
      </c>
      <c r="H11" s="12">
        <f t="shared" si="4"/>
        <v>4.1645078386100529E-2</v>
      </c>
      <c r="I11" s="13">
        <f t="shared" si="0"/>
        <v>1062.8268719571533</v>
      </c>
    </row>
    <row r="12" spans="2:10" ht="17.100000000000001" customHeight="1">
      <c r="B12" s="20" t="s">
        <v>12</v>
      </c>
      <c r="C12" s="21">
        <v>28548</v>
      </c>
      <c r="D12" s="22">
        <f t="shared" si="1"/>
        <v>0.16649947509623236</v>
      </c>
      <c r="E12" s="22">
        <f t="shared" si="3"/>
        <v>0.64010264784789461</v>
      </c>
      <c r="F12" s="23">
        <v>54.260321519109723</v>
      </c>
      <c r="G12" s="22">
        <f t="shared" si="2"/>
        <v>5.2187042213515625E-2</v>
      </c>
      <c r="H12" s="24">
        <f t="shared" si="4"/>
        <v>9.3832120599616153E-2</v>
      </c>
      <c r="I12" s="25">
        <f t="shared" si="0"/>
        <v>1900.6698024068139</v>
      </c>
    </row>
    <row r="13" spans="2:10" ht="17.100000000000001" customHeight="1">
      <c r="B13" s="4" t="s">
        <v>13</v>
      </c>
      <c r="C13" s="6">
        <v>18056</v>
      </c>
      <c r="D13" s="10">
        <f t="shared" si="1"/>
        <v>0.10530736031727517</v>
      </c>
      <c r="E13" s="10">
        <f t="shared" si="3"/>
        <v>0.74541000816516978</v>
      </c>
      <c r="F13" s="11">
        <v>65.615794608909454</v>
      </c>
      <c r="G13" s="10">
        <f t="shared" si="2"/>
        <v>6.3108624262805738E-2</v>
      </c>
      <c r="H13" s="12">
        <f t="shared" si="4"/>
        <v>0.15694074486242188</v>
      </c>
      <c r="I13" s="13">
        <f t="shared" si="0"/>
        <v>3634.0160948664961</v>
      </c>
    </row>
    <row r="14" spans="2:10" ht="17.100000000000001" customHeight="1">
      <c r="B14" s="4" t="s">
        <v>14</v>
      </c>
      <c r="C14" s="6">
        <v>18789</v>
      </c>
      <c r="D14" s="10">
        <f t="shared" si="1"/>
        <v>0.10958240989151989</v>
      </c>
      <c r="E14" s="10">
        <f t="shared" si="3"/>
        <v>0.85499241805668968</v>
      </c>
      <c r="F14" s="11">
        <v>129.68376625789429</v>
      </c>
      <c r="G14" s="10">
        <f t="shared" si="2"/>
        <v>0.12472856766476943</v>
      </c>
      <c r="H14" s="12">
        <f t="shared" si="4"/>
        <v>0.2816693125271913</v>
      </c>
      <c r="I14" s="13">
        <f t="shared" si="0"/>
        <v>6902.1111425778008</v>
      </c>
    </row>
    <row r="15" spans="2:10" ht="17.100000000000001" customHeight="1">
      <c r="B15" s="4" t="s">
        <v>15</v>
      </c>
      <c r="C15" s="6">
        <v>8773</v>
      </c>
      <c r="D15" s="10">
        <f t="shared" si="1"/>
        <v>5.1166452816983551E-2</v>
      </c>
      <c r="E15" s="10">
        <f t="shared" si="3"/>
        <v>0.90615887087367319</v>
      </c>
      <c r="F15" s="11">
        <v>107.25967311827205</v>
      </c>
      <c r="G15" s="10">
        <f t="shared" si="2"/>
        <v>0.10316129599157953</v>
      </c>
      <c r="H15" s="12">
        <f t="shared" si="4"/>
        <v>0.38483060851877082</v>
      </c>
      <c r="I15" s="13">
        <f t="shared" si="0"/>
        <v>12226.111149922723</v>
      </c>
    </row>
    <row r="16" spans="2:10" ht="17.100000000000001" customHeight="1">
      <c r="B16" s="4" t="s">
        <v>16</v>
      </c>
      <c r="C16" s="6">
        <v>4663</v>
      </c>
      <c r="D16" s="10">
        <f t="shared" si="1"/>
        <v>2.7195847427971539E-2</v>
      </c>
      <c r="E16" s="10">
        <f t="shared" si="3"/>
        <v>0.93335471830164474</v>
      </c>
      <c r="F16" s="11">
        <v>81.485195568616206</v>
      </c>
      <c r="G16" s="10">
        <f t="shared" si="2"/>
        <v>7.8371657628646549E-2</v>
      </c>
      <c r="H16" s="12">
        <f t="shared" si="4"/>
        <v>0.46320226614741739</v>
      </c>
      <c r="I16" s="13">
        <f t="shared" si="0"/>
        <v>17474.843570365905</v>
      </c>
    </row>
    <row r="17" spans="2:9" ht="17.100000000000001" customHeight="1">
      <c r="B17" s="20" t="s">
        <v>17</v>
      </c>
      <c r="C17" s="21">
        <v>2816</v>
      </c>
      <c r="D17" s="22">
        <f t="shared" si="1"/>
        <v>1.6423655663128426E-2</v>
      </c>
      <c r="E17" s="22">
        <f t="shared" si="3"/>
        <v>0.94977837396477316</v>
      </c>
      <c r="F17" s="23">
        <v>61.159576029056893</v>
      </c>
      <c r="G17" s="22">
        <f t="shared" si="2"/>
        <v>5.8822677172397975E-2</v>
      </c>
      <c r="H17" s="24">
        <f t="shared" si="4"/>
        <v>0.52202494331981542</v>
      </c>
      <c r="I17" s="25">
        <f t="shared" si="0"/>
        <v>21718.599442136681</v>
      </c>
    </row>
    <row r="18" spans="2:9" ht="17.100000000000001" customHeight="1">
      <c r="B18" s="4" t="s">
        <v>18</v>
      </c>
      <c r="C18" s="6">
        <v>1874</v>
      </c>
      <c r="D18" s="10">
        <f t="shared" si="1"/>
        <v>1.0929662895135892E-2</v>
      </c>
      <c r="E18" s="10">
        <f t="shared" si="3"/>
        <v>0.96070803685990902</v>
      </c>
      <c r="F18" s="11">
        <v>48.15359780918898</v>
      </c>
      <c r="G18" s="10">
        <f t="shared" si="2"/>
        <v>4.63136555634997E-2</v>
      </c>
      <c r="H18" s="12">
        <f t="shared" si="4"/>
        <v>0.56833859888331517</v>
      </c>
      <c r="I18" s="13">
        <f t="shared" si="0"/>
        <v>25695.623163921548</v>
      </c>
    </row>
    <row r="19" spans="2:9" ht="17.100000000000001" customHeight="1">
      <c r="B19" s="4" t="s">
        <v>19</v>
      </c>
      <c r="C19" s="6">
        <v>1363</v>
      </c>
      <c r="D19" s="10">
        <f t="shared" si="1"/>
        <v>7.9493759477429135E-3</v>
      </c>
      <c r="E19" s="10">
        <f t="shared" si="3"/>
        <v>0.96865741280765194</v>
      </c>
      <c r="F19" s="11">
        <v>40.259256729328904</v>
      </c>
      <c r="G19" s="10">
        <f t="shared" si="2"/>
        <v>3.8720956153536677E-2</v>
      </c>
      <c r="H19" s="12">
        <f t="shared" si="4"/>
        <v>0.60705955503685183</v>
      </c>
      <c r="I19" s="13">
        <f t="shared" si="0"/>
        <v>29537.238979698388</v>
      </c>
    </row>
    <row r="20" spans="2:9" ht="17.100000000000001" customHeight="1">
      <c r="B20" s="4" t="s">
        <v>20</v>
      </c>
      <c r="C20" s="6">
        <v>953</v>
      </c>
      <c r="D20" s="10">
        <f t="shared" si="1"/>
        <v>5.5581476729266305E-3</v>
      </c>
      <c r="E20" s="10">
        <f t="shared" si="3"/>
        <v>0.97421556048057856</v>
      </c>
      <c r="F20" s="11">
        <v>30.861474819510757</v>
      </c>
      <c r="G20" s="10">
        <f t="shared" si="2"/>
        <v>2.9682262177711895E-2</v>
      </c>
      <c r="H20" s="12">
        <f t="shared" si="4"/>
        <v>0.63674181721456369</v>
      </c>
      <c r="I20" s="13">
        <f t="shared" si="0"/>
        <v>32383.499285950427</v>
      </c>
    </row>
    <row r="21" spans="2:9" ht="17.100000000000001" customHeight="1">
      <c r="B21" s="4" t="s">
        <v>21</v>
      </c>
      <c r="C21" s="6">
        <v>2200</v>
      </c>
      <c r="D21" s="10">
        <f t="shared" si="1"/>
        <v>1.2830980986819084E-2</v>
      </c>
      <c r="E21" s="10">
        <f t="shared" si="3"/>
        <v>0.98704654146739768</v>
      </c>
      <c r="F21" s="11">
        <v>88.163106878538812</v>
      </c>
      <c r="G21" s="10">
        <f t="shared" si="2"/>
        <v>8.4794406880257731E-2</v>
      </c>
      <c r="H21" s="12">
        <f t="shared" si="4"/>
        <v>0.72153622409482143</v>
      </c>
      <c r="I21" s="13">
        <f t="shared" si="0"/>
        <v>40074.139490244917</v>
      </c>
    </row>
    <row r="22" spans="2:9" ht="17.100000000000001" customHeight="1">
      <c r="B22" s="20" t="s">
        <v>22</v>
      </c>
      <c r="C22" s="21">
        <v>853</v>
      </c>
      <c r="D22" s="22">
        <f t="shared" si="1"/>
        <v>4.9749212644348536E-3</v>
      </c>
      <c r="E22" s="22">
        <f t="shared" si="3"/>
        <v>0.99202146273183256</v>
      </c>
      <c r="F22" s="23">
        <v>52.261164109149057</v>
      </c>
      <c r="G22" s="22">
        <f t="shared" si="2"/>
        <v>5.0264272328926267E-2</v>
      </c>
      <c r="H22" s="24">
        <f t="shared" si="4"/>
        <v>0.77180049642374771</v>
      </c>
      <c r="I22" s="25">
        <f t="shared" si="0"/>
        <v>61267.484301464305</v>
      </c>
    </row>
    <row r="23" spans="2:9" ht="17.100000000000001" customHeight="1">
      <c r="B23" s="4" t="s">
        <v>23</v>
      </c>
      <c r="C23" s="6">
        <v>1086</v>
      </c>
      <c r="D23" s="10">
        <f t="shared" si="1"/>
        <v>6.3338387962206932E-3</v>
      </c>
      <c r="E23" s="10">
        <f t="shared" si="3"/>
        <v>0.9983553015280533</v>
      </c>
      <c r="F23" s="11">
        <v>116.38885862810695</v>
      </c>
      <c r="G23" s="10">
        <f t="shared" si="2"/>
        <v>0.11194165659834406</v>
      </c>
      <c r="H23" s="12">
        <f t="shared" si="4"/>
        <v>0.8837421530220918</v>
      </c>
      <c r="I23" s="13">
        <f t="shared" si="0"/>
        <v>107172.06135184802</v>
      </c>
    </row>
    <row r="24" spans="2:9" ht="17.100000000000001" customHeight="1">
      <c r="B24" s="4" t="s">
        <v>24</v>
      </c>
      <c r="C24" s="6">
        <v>198</v>
      </c>
      <c r="D24" s="10">
        <f t="shared" si="1"/>
        <v>1.1547882888137174E-3</v>
      </c>
      <c r="E24" s="10">
        <f t="shared" si="3"/>
        <v>0.99951008981686706</v>
      </c>
      <c r="F24" s="11">
        <v>48.211298079253673</v>
      </c>
      <c r="G24" s="10">
        <f t="shared" si="2"/>
        <v>4.6369151114305403E-2</v>
      </c>
      <c r="H24" s="12">
        <f t="shared" si="4"/>
        <v>0.9301113041363972</v>
      </c>
      <c r="I24" s="13">
        <f t="shared" si="0"/>
        <v>243491.40444067511</v>
      </c>
    </row>
    <row r="25" spans="2:9" ht="17.100000000000001" customHeight="1">
      <c r="B25" s="4" t="s">
        <v>25</v>
      </c>
      <c r="C25" s="6">
        <v>46</v>
      </c>
      <c r="D25" s="10">
        <f t="shared" si="1"/>
        <v>2.682841479062172E-4</v>
      </c>
      <c r="E25" s="10">
        <f t="shared" si="3"/>
        <v>0.99977837396477331</v>
      </c>
      <c r="F25" s="11">
        <v>20.381182439666748</v>
      </c>
      <c r="G25" s="10">
        <f t="shared" si="2"/>
        <v>1.9602420305704513E-2</v>
      </c>
      <c r="H25" s="12">
        <f t="shared" si="4"/>
        <v>0.94971372444210167</v>
      </c>
      <c r="I25" s="13">
        <f t="shared" si="0"/>
        <v>443069.18347101624</v>
      </c>
    </row>
    <row r="26" spans="2:9" ht="17.100000000000001" customHeight="1">
      <c r="B26" s="4" t="s">
        <v>26</v>
      </c>
      <c r="C26" s="6">
        <v>14</v>
      </c>
      <c r="D26" s="10">
        <f t="shared" si="1"/>
        <v>8.1651697188848707E-5</v>
      </c>
      <c r="E26" s="10">
        <f t="shared" si="3"/>
        <v>0.99986002566196219</v>
      </c>
      <c r="F26" s="11">
        <v>8.4786643698768618</v>
      </c>
      <c r="G26" s="10">
        <f t="shared" si="2"/>
        <v>8.1546957886926754E-3</v>
      </c>
      <c r="H26" s="12">
        <f t="shared" si="4"/>
        <v>0.95786842023079433</v>
      </c>
      <c r="I26" s="13">
        <f t="shared" si="0"/>
        <v>605618.88356263295</v>
      </c>
    </row>
    <row r="27" spans="2:9" ht="17.100000000000001" customHeight="1" thickBot="1">
      <c r="B27" s="5" t="s">
        <v>27</v>
      </c>
      <c r="C27" s="7">
        <v>24</v>
      </c>
      <c r="D27" s="10">
        <f t="shared" si="1"/>
        <v>1.3997433803802638E-4</v>
      </c>
      <c r="E27" s="10">
        <f t="shared" si="3"/>
        <v>1.0000000000000002</v>
      </c>
      <c r="F27" s="14">
        <v>43.805377109359739</v>
      </c>
      <c r="G27" s="10">
        <f t="shared" si="2"/>
        <v>4.213157976920584E-2</v>
      </c>
      <c r="H27" s="12">
        <f t="shared" si="4"/>
        <v>1.0000000000000002</v>
      </c>
      <c r="I27" s="13">
        <f t="shared" si="0"/>
        <v>1825224.0462233226</v>
      </c>
    </row>
    <row r="28" spans="2:9" ht="17.100000000000001" customHeight="1" thickTop="1" thickBot="1">
      <c r="B28" s="9" t="s">
        <v>2</v>
      </c>
      <c r="C28" s="8">
        <v>171460</v>
      </c>
      <c r="D28" s="15">
        <f>C28/C$28</f>
        <v>1</v>
      </c>
      <c r="E28" s="16"/>
      <c r="F28" s="17">
        <v>1039.7278561431319</v>
      </c>
      <c r="G28" s="15">
        <f>F28/F$28</f>
        <v>1</v>
      </c>
      <c r="H28" s="18"/>
      <c r="I28" s="19">
        <f t="shared" si="0"/>
        <v>6063.9674334721331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2019-07-18T11:45:41Z</dcterms:modified>
</cp:coreProperties>
</file>