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90" yWindow="4845" windowWidth="18930" windowHeight="6675" tabRatio="690" autoFilterDateGrouping="0"/>
  </bookViews>
  <sheets>
    <sheet name="B.II" sheetId="3" r:id="rId1"/>
  </sheets>
  <definedNames>
    <definedName name="_xlnm.Print_Area" localSheetId="0">B.II!$B$2:$I$28</definedName>
  </definedNames>
  <calcPr calcId="162913"/>
</workbook>
</file>

<file path=xl/calcChain.xml><?xml version="1.0" encoding="utf-8"?>
<calcChain xmlns="http://schemas.openxmlformats.org/spreadsheetml/2006/main"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G28" i="3"/>
  <c r="G8" i="3"/>
  <c r="H8" i="3" s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8" i="3"/>
  <c r="E8" i="3" s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9" i="3" l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9" i="3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<sst xmlns="http://schemas.openxmlformats.org/spreadsheetml/2006/main" count="34" uniqueCount="32">
  <si>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</si>
  <si>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</si>
  <si>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</si>
  <si>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</si>
  <si>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</si>
  <si>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</si>
  <si>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</si>
  <si>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</si>
  <si>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</si>
  <si>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</si>
  <si>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</si>
  <si>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</si>
  <si>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</si>
  <si>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</si>
  <si>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</si>
  <si>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</si>
  <si>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</si>
  <si>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</si>
  <si>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</si>
  <si>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</si>
  <si>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</si>
  <si>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</si>
  <si>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</si>
  <si>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</si>
  <si>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</si>
  <si>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</si>
  <si>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</si>
  <si>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</si>
  <si>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B.II.TOTAL BIENES Y DERECHOS NO EXENTOS</t>
  </si>
  <si>
    <t>Tramos de base imponible</t>
  </si>
  <si>
    <t>Cuantía media            (euros)</t>
  </si>
  <si>
    <t>IP 2016.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</si>
</sst>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18471</v>
      </c>
      <c r="D8" s="10">
        <f>C8/C$28</f>
        <v>0.18681729913423417</v>
      </c>
      <c r="E8" s="10">
        <f>D8</f>
        <v>0.18681729913423417</v>
      </c>
      <c r="F8" s="11">
        <v>11229.932081960975</v>
      </c>
      <c r="G8" s="10">
        <f>F8/F$28</f>
        <v>5.6941952648014611E-2</v>
      </c>
      <c r="H8" s="12">
        <f>G8</f>
        <v>5.6941952648014611E-2</v>
      </c>
      <c r="I8" s="13">
        <f>F8*10^6/C8</f>
        <v>607976.39986795385</v>
      </c>
    </row>
    <row r="9" spans="2:9" ht="17.100000000000001" customHeight="1">
      <c r="B9" s="4" t="s">
        <v>9</v>
      </c>
      <c r="C9" s="5">
        <v>9933</v>
      </c>
      <c r="D9" s="10">
        <f t="shared" ref="D9:D27" si="0">C9/C$28</f>
        <v>0.10046322518003074</v>
      </c>
      <c r="E9" s="10">
        <f>E8+D9</f>
        <v>0.28728052431426493</v>
      </c>
      <c r="F9" s="11">
        <v>7860.1102375226747</v>
      </c>
      <c r="G9" s="10">
        <f t="shared" ref="G9:G27" si="1">F9/F$28</f>
        <v>3.9855096334210083E-2</v>
      </c>
      <c r="H9" s="12">
        <f>H8+G9</f>
        <v>9.6797048982224687E-2</v>
      </c>
      <c r="I9" s="14">
        <f t="shared" ref="I9:I28" si="2">F9*10^6/C9</f>
        <v>791312.8196438814</v>
      </c>
    </row>
    <row r="10" spans="2:9" ht="17.100000000000001" customHeight="1">
      <c r="B10" s="4" t="s">
        <v>10</v>
      </c>
      <c r="C10" s="5">
        <v>9010</v>
      </c>
      <c r="D10" s="10">
        <f t="shared" si="0"/>
        <v>9.1127922971114161E-2</v>
      </c>
      <c r="E10" s="10">
        <f t="shared" ref="E10:E27" si="3">E9+D10</f>
        <v>0.37840844728537909</v>
      </c>
      <c r="F10" s="11">
        <v>8062.8527573826977</v>
      </c>
      <c r="G10" s="10">
        <f t="shared" si="1"/>
        <v>4.0883112788926937E-2</v>
      </c>
      <c r="H10" s="12">
        <f t="shared" ref="H10:H27" si="4">H9+G10</f>
        <v>0.13768016177115161</v>
      </c>
      <c r="I10" s="14">
        <f t="shared" si="2"/>
        <v>894878.21946533828</v>
      </c>
    </row>
    <row r="11" spans="2:9" ht="17.100000000000001" customHeight="1">
      <c r="B11" s="4" t="s">
        <v>11</v>
      </c>
      <c r="C11" s="5">
        <v>7822</v>
      </c>
      <c r="D11" s="10">
        <f t="shared" si="0"/>
        <v>7.9112387733635409E-2</v>
      </c>
      <c r="E11" s="10">
        <f t="shared" si="3"/>
        <v>0.45752083501901453</v>
      </c>
      <c r="F11" s="11">
        <v>7808.0343867527617</v>
      </c>
      <c r="G11" s="10">
        <f t="shared" si="1"/>
        <v>3.9591043033887031E-2</v>
      </c>
      <c r="H11" s="12">
        <f t="shared" si="4"/>
        <v>0.17727120480503863</v>
      </c>
      <c r="I11" s="14">
        <f t="shared" si="2"/>
        <v>998214.57258409122</v>
      </c>
    </row>
    <row r="12" spans="2:9" ht="17.100000000000001" customHeight="1">
      <c r="B12" s="21" t="s">
        <v>12</v>
      </c>
      <c r="C12" s="22">
        <v>14500</v>
      </c>
      <c r="D12" s="23">
        <f t="shared" si="0"/>
        <v>0.14665426005340237</v>
      </c>
      <c r="E12" s="23">
        <f t="shared" si="3"/>
        <v>0.60417509507241696</v>
      </c>
      <c r="F12" s="24">
        <v>17009.410035481706</v>
      </c>
      <c r="G12" s="23">
        <f t="shared" si="1"/>
        <v>8.6247095150902772E-2</v>
      </c>
      <c r="H12" s="25">
        <f t="shared" si="4"/>
        <v>0.26351829995594139</v>
      </c>
      <c r="I12" s="26">
        <f t="shared" si="2"/>
        <v>1173062.7610677038</v>
      </c>
    </row>
    <row r="13" spans="2:9" ht="17.100000000000001" customHeight="1">
      <c r="B13" s="4" t="s">
        <v>13</v>
      </c>
      <c r="C13" s="5">
        <v>9360</v>
      </c>
      <c r="D13" s="10">
        <f t="shared" si="0"/>
        <v>9.4667853386196293E-2</v>
      </c>
      <c r="E13" s="10">
        <f t="shared" si="3"/>
        <v>0.69884294845861328</v>
      </c>
      <c r="F13" s="11">
        <v>13443.707258725051</v>
      </c>
      <c r="G13" s="10">
        <f t="shared" si="1"/>
        <v>6.8167014417634689E-2</v>
      </c>
      <c r="H13" s="12">
        <f t="shared" si="4"/>
        <v>0.33168531437357607</v>
      </c>
      <c r="I13" s="14">
        <f t="shared" si="2"/>
        <v>1436293.5105475483</v>
      </c>
    </row>
    <row r="14" spans="2:9" ht="17.100000000000001" customHeight="1">
      <c r="B14" s="4" t="s">
        <v>14</v>
      </c>
      <c r="C14" s="5">
        <v>10245</v>
      </c>
      <c r="D14" s="10">
        <f t="shared" si="0"/>
        <v>0.10361882029290395</v>
      </c>
      <c r="E14" s="10">
        <f t="shared" si="3"/>
        <v>0.8024617687515172</v>
      </c>
      <c r="F14" s="11">
        <v>18544.364198276489</v>
      </c>
      <c r="G14" s="10">
        <f t="shared" si="1"/>
        <v>9.4030159787164669E-2</v>
      </c>
      <c r="H14" s="12">
        <f t="shared" si="4"/>
        <v>0.42571547416074074</v>
      </c>
      <c r="I14" s="14">
        <f t="shared" si="2"/>
        <v>1810089.2336043424</v>
      </c>
    </row>
    <row r="15" spans="2:9" ht="17.100000000000001" customHeight="1">
      <c r="B15" s="4" t="s">
        <v>15</v>
      </c>
      <c r="C15" s="5">
        <v>5693</v>
      </c>
      <c r="D15" s="10">
        <f t="shared" si="0"/>
        <v>5.7579496723035847E-2</v>
      </c>
      <c r="E15" s="10">
        <f t="shared" si="3"/>
        <v>0.86004126547455306</v>
      </c>
      <c r="F15" s="11">
        <v>13394.683155723205</v>
      </c>
      <c r="G15" s="10">
        <f t="shared" si="1"/>
        <v>6.7918435162536026E-2</v>
      </c>
      <c r="H15" s="12">
        <f t="shared" si="4"/>
        <v>0.49363390932327678</v>
      </c>
      <c r="I15" s="14">
        <f t="shared" si="2"/>
        <v>2352833.8583740043</v>
      </c>
    </row>
    <row r="16" spans="2:9" ht="17.100000000000001" customHeight="1">
      <c r="B16" s="4" t="s">
        <v>16</v>
      </c>
      <c r="C16" s="5">
        <v>3276</v>
      </c>
      <c r="D16" s="10">
        <f t="shared" si="0"/>
        <v>3.3133748685168704E-2</v>
      </c>
      <c r="E16" s="10">
        <f t="shared" si="3"/>
        <v>0.89317501415972178</v>
      </c>
      <c r="F16" s="11">
        <v>9349.583223622345</v>
      </c>
      <c r="G16" s="10">
        <f t="shared" si="1"/>
        <v>4.7407546306834865E-2</v>
      </c>
      <c r="H16" s="12">
        <f t="shared" si="4"/>
        <v>0.54104145563011163</v>
      </c>
      <c r="I16" s="14">
        <f t="shared" si="2"/>
        <v>2853963.132973854</v>
      </c>
    </row>
    <row r="17" spans="2:9" ht="17.100000000000001" customHeight="1">
      <c r="B17" s="21" t="s">
        <v>17</v>
      </c>
      <c r="C17" s="22">
        <v>2171</v>
      </c>
      <c r="D17" s="23">
        <f t="shared" si="0"/>
        <v>2.1957682660409417E-2</v>
      </c>
      <c r="E17" s="23">
        <f t="shared" si="3"/>
        <v>0.91513269682013121</v>
      </c>
      <c r="F17" s="24">
        <v>7366.901899517944</v>
      </c>
      <c r="G17" s="23">
        <f t="shared" si="1"/>
        <v>3.7354257894288964E-2</v>
      </c>
      <c r="H17" s="25">
        <f t="shared" si="4"/>
        <v>0.57839571352440056</v>
      </c>
      <c r="I17" s="26">
        <f t="shared" si="2"/>
        <v>3393321.9251579661</v>
      </c>
    </row>
    <row r="18" spans="2:9" ht="17.100000000000001" customHeight="1">
      <c r="B18" s="4" t="s">
        <v>18</v>
      </c>
      <c r="C18" s="5">
        <v>1548</v>
      </c>
      <c r="D18" s="10">
        <f t="shared" si="0"/>
        <v>1.5656606521563234E-2</v>
      </c>
      <c r="E18" s="10">
        <f t="shared" si="3"/>
        <v>0.93078930334169441</v>
      </c>
      <c r="F18" s="11">
        <v>6021.3136765557865</v>
      </c>
      <c r="G18" s="10">
        <f t="shared" si="1"/>
        <v>3.0531383070431812E-2</v>
      </c>
      <c r="H18" s="12">
        <f t="shared" si="4"/>
        <v>0.60892709659483235</v>
      </c>
      <c r="I18" s="14">
        <f t="shared" si="2"/>
        <v>3889737.5171549008</v>
      </c>
    </row>
    <row r="19" spans="2:9" ht="17.100000000000001" customHeight="1">
      <c r="B19" s="4" t="s">
        <v>19</v>
      </c>
      <c r="C19" s="5">
        <v>1171</v>
      </c>
      <c r="D19" s="10">
        <f t="shared" si="0"/>
        <v>1.1843595760174772E-2</v>
      </c>
      <c r="E19" s="10">
        <f t="shared" si="3"/>
        <v>0.9426328991018692</v>
      </c>
      <c r="F19" s="11">
        <v>5306.6687729596561</v>
      </c>
      <c r="G19" s="10">
        <f t="shared" si="1"/>
        <v>2.6907739048035378E-2</v>
      </c>
      <c r="H19" s="12">
        <f t="shared" si="4"/>
        <v>0.63583483564286769</v>
      </c>
      <c r="I19" s="14">
        <f t="shared" si="2"/>
        <v>4531741.0529117472</v>
      </c>
    </row>
    <row r="20" spans="2:9" ht="17.100000000000001" customHeight="1">
      <c r="B20" s="4" t="s">
        <v>20</v>
      </c>
      <c r="C20" s="5">
        <v>847</v>
      </c>
      <c r="D20" s="10">
        <f t="shared" si="0"/>
        <v>8.5666316044987461E-3</v>
      </c>
      <c r="E20" s="10">
        <f t="shared" si="3"/>
        <v>0.95119953070636798</v>
      </c>
      <c r="F20" s="11">
        <v>4163.3193057174685</v>
      </c>
      <c r="G20" s="10">
        <f t="shared" si="1"/>
        <v>2.1110326316713782E-2</v>
      </c>
      <c r="H20" s="12">
        <f t="shared" si="4"/>
        <v>0.65694516195958153</v>
      </c>
      <c r="I20" s="14">
        <f t="shared" si="2"/>
        <v>4915371.0811304236</v>
      </c>
    </row>
    <row r="21" spans="2:9" ht="17.100000000000001" customHeight="1">
      <c r="B21" s="4" t="s">
        <v>21</v>
      </c>
      <c r="C21" s="5">
        <v>2158</v>
      </c>
      <c r="D21" s="10">
        <f t="shared" si="0"/>
        <v>2.1826199530706369E-2</v>
      </c>
      <c r="E21" s="10">
        <f t="shared" si="3"/>
        <v>0.97302573023707439</v>
      </c>
      <c r="F21" s="11">
        <v>13563.069805501953</v>
      </c>
      <c r="G21" s="10">
        <f t="shared" si="1"/>
        <v>6.8772248397405117E-2</v>
      </c>
      <c r="H21" s="12">
        <f t="shared" si="4"/>
        <v>0.72571741035698667</v>
      </c>
      <c r="I21" s="14">
        <f t="shared" si="2"/>
        <v>6285018.4455523416</v>
      </c>
    </row>
    <row r="22" spans="2:9" ht="17.100000000000001" customHeight="1">
      <c r="B22" s="21" t="s">
        <v>22</v>
      </c>
      <c r="C22" s="22">
        <v>921</v>
      </c>
      <c r="D22" s="23">
        <f t="shared" si="0"/>
        <v>9.3150740351161092E-3</v>
      </c>
      <c r="E22" s="23">
        <f t="shared" si="3"/>
        <v>0.9823408042721905</v>
      </c>
      <c r="F22" s="24">
        <v>8243.9729278112191</v>
      </c>
      <c r="G22" s="23">
        <f t="shared" si="1"/>
        <v>4.1801492000205324E-2</v>
      </c>
      <c r="H22" s="25">
        <f t="shared" si="4"/>
        <v>0.767518902357192</v>
      </c>
      <c r="I22" s="26">
        <f t="shared" si="2"/>
        <v>8951110.6708047986</v>
      </c>
    </row>
    <row r="23" spans="2:9" ht="17.100000000000001" customHeight="1">
      <c r="B23" s="4" t="s">
        <v>23</v>
      </c>
      <c r="C23" s="5">
        <v>1300</v>
      </c>
      <c r="D23" s="10">
        <f t="shared" si="0"/>
        <v>1.3148312970305042E-2</v>
      </c>
      <c r="E23" s="10">
        <f t="shared" si="3"/>
        <v>0.99548911724249556</v>
      </c>
      <c r="F23" s="11">
        <v>20212.184200276246</v>
      </c>
      <c r="G23" s="10">
        <f t="shared" si="1"/>
        <v>0.10248692754730399</v>
      </c>
      <c r="H23" s="12">
        <f t="shared" si="4"/>
        <v>0.87000582990449593</v>
      </c>
      <c r="I23" s="14">
        <f t="shared" si="2"/>
        <v>15547834.000212496</v>
      </c>
    </row>
    <row r="24" spans="2:9" ht="17.100000000000001" customHeight="1">
      <c r="B24" s="4" t="s">
        <v>24</v>
      </c>
      <c r="C24" s="5">
        <v>308</v>
      </c>
      <c r="D24" s="10">
        <f t="shared" si="0"/>
        <v>3.1151387652722713E-3</v>
      </c>
      <c r="E24" s="10">
        <f t="shared" si="3"/>
        <v>0.99860425600776781</v>
      </c>
      <c r="F24" s="11">
        <v>10881.709520083985</v>
      </c>
      <c r="G24" s="10">
        <f t="shared" si="1"/>
        <v>5.5176272100291524E-2</v>
      </c>
      <c r="H24" s="12">
        <f t="shared" si="4"/>
        <v>0.92518210200478745</v>
      </c>
      <c r="I24" s="14">
        <f t="shared" si="2"/>
        <v>35330225.714558393</v>
      </c>
    </row>
    <row r="25" spans="2:9" ht="17.100000000000001" customHeight="1">
      <c r="B25" s="4" t="s">
        <v>25</v>
      </c>
      <c r="C25" s="5">
        <v>69</v>
      </c>
      <c r="D25" s="10">
        <f t="shared" si="0"/>
        <v>6.9787199611619059E-4</v>
      </c>
      <c r="E25" s="10">
        <f t="shared" si="3"/>
        <v>0.99930212800388396</v>
      </c>
      <c r="F25" s="11">
        <v>4247.2233417055668</v>
      </c>
      <c r="G25" s="10">
        <f t="shared" si="1"/>
        <v>2.1535766079781103E-2</v>
      </c>
      <c r="H25" s="12">
        <f t="shared" si="4"/>
        <v>0.94671786808456859</v>
      </c>
      <c r="I25" s="14">
        <f t="shared" si="2"/>
        <v>61553961.473993726</v>
      </c>
    </row>
    <row r="26" spans="2:9" ht="17.100000000000001" customHeight="1">
      <c r="B26" s="4" t="s">
        <v>26</v>
      </c>
      <c r="C26" s="5">
        <v>22</v>
      </c>
      <c r="D26" s="10">
        <f t="shared" si="0"/>
        <v>2.2250991180516224E-4</v>
      </c>
      <c r="E26" s="10">
        <f t="shared" si="3"/>
        <v>0.99952463791568913</v>
      </c>
      <c r="F26" s="11">
        <v>1987.5437456269531</v>
      </c>
      <c r="G26" s="10">
        <f t="shared" si="1"/>
        <v>1.0077943572886236E-2</v>
      </c>
      <c r="H26" s="12">
        <f t="shared" si="4"/>
        <v>0.95679581165745486</v>
      </c>
      <c r="I26" s="14">
        <f t="shared" si="2"/>
        <v>90342897.528497875</v>
      </c>
    </row>
    <row r="27" spans="2:9" ht="17.100000000000001" customHeight="1" thickBot="1">
      <c r="B27" s="6" t="s">
        <v>27</v>
      </c>
      <c r="C27" s="7">
        <v>47</v>
      </c>
      <c r="D27" s="10">
        <f t="shared" si="0"/>
        <v>4.7536208431102838E-4</v>
      </c>
      <c r="E27" s="10">
        <f t="shared" si="3"/>
        <v>1.0000000000000002</v>
      </c>
      <c r="F27" s="15">
        <v>8520.6087634921878</v>
      </c>
      <c r="G27" s="10">
        <f t="shared" si="1"/>
        <v>4.3204188342545004E-2</v>
      </c>
      <c r="H27" s="12">
        <f t="shared" si="4"/>
        <v>0.99999999999999989</v>
      </c>
      <c r="I27" s="14">
        <f t="shared" si="2"/>
        <v>181289548.15940824</v>
      </c>
    </row>
    <row r="28" spans="2:9" ht="17.100000000000001" customHeight="1" thickTop="1" thickBot="1">
      <c r="B28" s="9" t="s">
        <v>2</v>
      </c>
      <c r="C28" s="8">
        <v>98872</v>
      </c>
      <c r="D28" s="16">
        <f>C28/$C$28</f>
        <v>1</v>
      </c>
      <c r="E28" s="17"/>
      <c r="F28" s="18">
        <v>197217.19329469689</v>
      </c>
      <c r="G28" s="16">
        <f>F28/F$28</f>
        <v>1</v>
      </c>
      <c r="H28" s="19"/>
      <c r="I28" s="20">
        <f t="shared" si="2"/>
        <v>1994671.8312029382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</vt:lpstr>
      <vt:lpstr>B.II!Área_de_impresión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2019-07-18T11:47:13Z</dcterms:modified>
</cp:coreProperties>
</file>