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30" yWindow="5070" windowWidth="18930" windowHeight="6870" tabRatio="690" autoFilterDateGrouping="0"/>
  </bookViews>
  <sheets>
    <sheet name="B.IV" sheetId="66" r:id="rId1"/>
  </sheets>
  <definedNames>
    <definedName name="_xlnm.Print_Area" localSheetId="0">B.IV!$B$2:$I$28</definedName>
  </definedNames>
  <calcPr calcId="162913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E9" i="66" l="1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9" i="66"/>
  <c r="H10" i="66" s="1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<sst xmlns="http://schemas.openxmlformats.org/spreadsheetml/2006/main" count="34" uniqueCount="32">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</sst>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8772</v>
      </c>
      <c r="D8" s="10">
        <f>C8/C$28</f>
        <v>0.17261260552155691</v>
      </c>
      <c r="E8" s="10">
        <f>D8</f>
        <v>0.17261260552155691</v>
      </c>
      <c r="F8" s="11">
        <v>2502.3534494027153</v>
      </c>
      <c r="G8" s="10">
        <f>F8/F$28</f>
        <v>0.22682184687932813</v>
      </c>
      <c r="H8" s="12">
        <f>G8</f>
        <v>0.22682184687932813</v>
      </c>
      <c r="I8" s="13">
        <f>F8*10^6/C8</f>
        <v>285266.0111038207</v>
      </c>
    </row>
    <row r="9" spans="2:9" ht="17.100000000000001" customHeight="1">
      <c r="B9" s="4" t="s">
        <v>9</v>
      </c>
      <c r="C9" s="5">
        <v>4356</v>
      </c>
      <c r="D9" s="10">
        <f t="shared" ref="D9:D27" si="0">C9/C$28</f>
        <v>8.5715972372537835E-2</v>
      </c>
      <c r="E9" s="10">
        <f>E8+D9</f>
        <v>0.25832857789409475</v>
      </c>
      <c r="F9" s="11">
        <v>410.98110512397744</v>
      </c>
      <c r="G9" s="10">
        <f t="shared" ref="G9:G27" si="1">F9/F$28</f>
        <v>3.7252728354173287E-2</v>
      </c>
      <c r="H9" s="12">
        <f>H8+G9</f>
        <v>0.26407457523350142</v>
      </c>
      <c r="I9" s="14">
        <f t="shared" ref="I9:I28" si="2">F9*10^6/C9</f>
        <v>94348.279413217955</v>
      </c>
    </row>
    <row r="10" spans="2:9" ht="17.100000000000001" customHeight="1">
      <c r="B10" s="4" t="s">
        <v>10</v>
      </c>
      <c r="C10" s="5">
        <v>4071</v>
      </c>
      <c r="D10" s="10">
        <f t="shared" si="0"/>
        <v>8.010783368425195E-2</v>
      </c>
      <c r="E10" s="10">
        <f t="shared" ref="E10:E27" si="3">E9+D10</f>
        <v>0.3384364115783467</v>
      </c>
      <c r="F10" s="11">
        <v>410.01093074373614</v>
      </c>
      <c r="G10" s="10">
        <f t="shared" si="1"/>
        <v>3.7164788441139074E-2</v>
      </c>
      <c r="H10" s="12">
        <f t="shared" ref="H10:H27" si="4">H9+G10</f>
        <v>0.30123936367464049</v>
      </c>
      <c r="I10" s="14">
        <f t="shared" si="2"/>
        <v>100715.04071327344</v>
      </c>
    </row>
    <row r="11" spans="2:9" ht="17.100000000000001" customHeight="1">
      <c r="B11" s="4" t="s">
        <v>11</v>
      </c>
      <c r="C11" s="5">
        <v>3657</v>
      </c>
      <c r="D11" s="10">
        <f t="shared" si="0"/>
        <v>7.1961274326531419E-2</v>
      </c>
      <c r="E11" s="10">
        <f t="shared" si="3"/>
        <v>0.41039768590487813</v>
      </c>
      <c r="F11" s="11">
        <v>384.42600076435855</v>
      </c>
      <c r="G11" s="10">
        <f t="shared" si="1"/>
        <v>3.4845683171823155E-2</v>
      </c>
      <c r="H11" s="12">
        <f t="shared" si="4"/>
        <v>0.33608504684646368</v>
      </c>
      <c r="I11" s="14">
        <f t="shared" si="2"/>
        <v>105120.59085708464</v>
      </c>
    </row>
    <row r="12" spans="2:9" ht="17.100000000000001" customHeight="1">
      <c r="B12" s="21" t="s">
        <v>12</v>
      </c>
      <c r="C12" s="22">
        <v>7201</v>
      </c>
      <c r="D12" s="23">
        <f t="shared" si="0"/>
        <v>0.1416989708573565</v>
      </c>
      <c r="E12" s="23">
        <f t="shared" si="3"/>
        <v>0.55209665676223463</v>
      </c>
      <c r="F12" s="24">
        <v>819.11548878778342</v>
      </c>
      <c r="G12" s="23">
        <f t="shared" si="1"/>
        <v>7.4247420171061562E-2</v>
      </c>
      <c r="H12" s="25">
        <f t="shared" si="4"/>
        <v>0.41033246701752524</v>
      </c>
      <c r="I12" s="26">
        <f t="shared" si="2"/>
        <v>113750.24146476647</v>
      </c>
    </row>
    <row r="13" spans="2:9" ht="17.100000000000001" customHeight="1">
      <c r="B13" s="4" t="s">
        <v>13</v>
      </c>
      <c r="C13" s="5">
        <v>4968</v>
      </c>
      <c r="D13" s="10">
        <f t="shared" si="0"/>
        <v>9.7758712292646446E-2</v>
      </c>
      <c r="E13" s="10">
        <f t="shared" si="3"/>
        <v>0.64985536905488106</v>
      </c>
      <c r="F13" s="11">
        <v>667.23175129994888</v>
      </c>
      <c r="G13" s="10">
        <f t="shared" si="1"/>
        <v>6.0480160451556846E-2</v>
      </c>
      <c r="H13" s="12">
        <f t="shared" si="4"/>
        <v>0.47081262746908209</v>
      </c>
      <c r="I13" s="14">
        <f t="shared" si="2"/>
        <v>134305.90807164833</v>
      </c>
    </row>
    <row r="14" spans="2:9" ht="17.100000000000001" customHeight="1">
      <c r="B14" s="4" t="s">
        <v>14</v>
      </c>
      <c r="C14" s="5">
        <v>5777</v>
      </c>
      <c r="D14" s="10">
        <f t="shared" si="0"/>
        <v>0.11367795509553513</v>
      </c>
      <c r="E14" s="10">
        <f t="shared" si="3"/>
        <v>0.76353332415041619</v>
      </c>
      <c r="F14" s="11">
        <v>915.62930960656138</v>
      </c>
      <c r="G14" s="10">
        <f t="shared" si="1"/>
        <v>8.2995761894218617E-2</v>
      </c>
      <c r="H14" s="12">
        <f t="shared" si="4"/>
        <v>0.55380838936330068</v>
      </c>
      <c r="I14" s="14">
        <f t="shared" si="2"/>
        <v>158495.63953722719</v>
      </c>
    </row>
    <row r="15" spans="2:9" ht="17.100000000000001" customHeight="1">
      <c r="B15" s="4" t="s">
        <v>15</v>
      </c>
      <c r="C15" s="5">
        <v>3343</v>
      </c>
      <c r="D15" s="10">
        <f t="shared" si="0"/>
        <v>6.5782482929612945E-2</v>
      </c>
      <c r="E15" s="10">
        <f t="shared" si="3"/>
        <v>0.82931580708002917</v>
      </c>
      <c r="F15" s="11">
        <v>718.98266490116282</v>
      </c>
      <c r="G15" s="10">
        <f t="shared" si="1"/>
        <v>6.517103967308395E-2</v>
      </c>
      <c r="H15" s="12">
        <f t="shared" si="4"/>
        <v>0.61897942903638459</v>
      </c>
      <c r="I15" s="14">
        <f t="shared" si="2"/>
        <v>215071.09329977949</v>
      </c>
    </row>
    <row r="16" spans="2:9" ht="17.100000000000001" customHeight="1">
      <c r="B16" s="4" t="s">
        <v>16</v>
      </c>
      <c r="C16" s="5">
        <v>1969</v>
      </c>
      <c r="D16" s="10">
        <f t="shared" si="0"/>
        <v>3.8745351148192608E-2</v>
      </c>
      <c r="E16" s="10">
        <f t="shared" si="3"/>
        <v>0.86806115822822183</v>
      </c>
      <c r="F16" s="11">
        <v>407.56033652358963</v>
      </c>
      <c r="G16" s="10">
        <f t="shared" si="1"/>
        <v>3.6942658227240591E-2</v>
      </c>
      <c r="H16" s="12">
        <f t="shared" si="4"/>
        <v>0.65592208726362522</v>
      </c>
      <c r="I16" s="14">
        <f t="shared" si="2"/>
        <v>206988.48985454018</v>
      </c>
    </row>
    <row r="17" spans="2:9" ht="17.100000000000001" customHeight="1">
      <c r="B17" s="21" t="s">
        <v>17</v>
      </c>
      <c r="C17" s="22">
        <v>1288</v>
      </c>
      <c r="D17" s="23">
        <f t="shared" si="0"/>
        <v>2.534485133513056E-2</v>
      </c>
      <c r="E17" s="23">
        <f t="shared" si="3"/>
        <v>0.89340600956335237</v>
      </c>
      <c r="F17" s="24">
        <v>344.85769710493963</v>
      </c>
      <c r="G17" s="23">
        <f t="shared" si="1"/>
        <v>3.1259077244489543E-2</v>
      </c>
      <c r="H17" s="25">
        <f t="shared" si="4"/>
        <v>0.68718116450811473</v>
      </c>
      <c r="I17" s="26">
        <f t="shared" si="2"/>
        <v>267746.65924296557</v>
      </c>
    </row>
    <row r="18" spans="2:9" ht="17.100000000000001" customHeight="1">
      <c r="B18" s="4" t="s">
        <v>18</v>
      </c>
      <c r="C18" s="5">
        <v>922</v>
      </c>
      <c r="D18" s="10">
        <f t="shared" si="0"/>
        <v>1.8142820598595014E-2</v>
      </c>
      <c r="E18" s="10">
        <f t="shared" si="3"/>
        <v>0.91154883016194743</v>
      </c>
      <c r="F18" s="11">
        <v>242.41231934655642</v>
      </c>
      <c r="G18" s="10">
        <f t="shared" si="1"/>
        <v>2.1973078980354114E-2</v>
      </c>
      <c r="H18" s="12">
        <f t="shared" si="4"/>
        <v>0.70915424348846889</v>
      </c>
      <c r="I18" s="14">
        <f t="shared" si="2"/>
        <v>262920.08605917182</v>
      </c>
    </row>
    <row r="19" spans="2:9" ht="17.100000000000001" customHeight="1">
      <c r="B19" s="4" t="s">
        <v>19</v>
      </c>
      <c r="C19" s="5">
        <v>757</v>
      </c>
      <c r="D19" s="10">
        <f t="shared" si="0"/>
        <v>1.4896003463271612E-2</v>
      </c>
      <c r="E19" s="10">
        <f t="shared" si="3"/>
        <v>0.92644483362521901</v>
      </c>
      <c r="F19" s="11">
        <v>345.5461090544249</v>
      </c>
      <c r="G19" s="10">
        <f t="shared" si="1"/>
        <v>3.1321477250305395E-2</v>
      </c>
      <c r="H19" s="12">
        <f t="shared" si="4"/>
        <v>0.74047572073877432</v>
      </c>
      <c r="I19" s="14">
        <f t="shared" si="2"/>
        <v>456467.77946423367</v>
      </c>
    </row>
    <row r="20" spans="2:9" ht="17.100000000000001" customHeight="1">
      <c r="B20" s="4" t="s">
        <v>20</v>
      </c>
      <c r="C20" s="5">
        <v>537</v>
      </c>
      <c r="D20" s="10">
        <f t="shared" si="0"/>
        <v>1.0566913949507074E-2</v>
      </c>
      <c r="E20" s="10">
        <f t="shared" si="3"/>
        <v>0.93701174757472605</v>
      </c>
      <c r="F20" s="11">
        <v>145.87443723766492</v>
      </c>
      <c r="G20" s="10">
        <f t="shared" si="1"/>
        <v>1.3222556259839082E-2</v>
      </c>
      <c r="H20" s="12">
        <f t="shared" si="4"/>
        <v>0.75369827699861336</v>
      </c>
      <c r="I20" s="14">
        <f t="shared" si="2"/>
        <v>271646.99671818421</v>
      </c>
    </row>
    <row r="21" spans="2:9" ht="17.100000000000001" customHeight="1">
      <c r="B21" s="4" t="s">
        <v>21</v>
      </c>
      <c r="C21" s="5">
        <v>1348</v>
      </c>
      <c r="D21" s="10">
        <f t="shared" si="0"/>
        <v>2.6525512111611797E-2</v>
      </c>
      <c r="E21" s="10">
        <f t="shared" si="3"/>
        <v>0.96353725968633785</v>
      </c>
      <c r="F21" s="11">
        <v>556.87010939189099</v>
      </c>
      <c r="G21" s="10">
        <f t="shared" si="1"/>
        <v>5.0476605019291382E-2</v>
      </c>
      <c r="H21" s="12">
        <f t="shared" si="4"/>
        <v>0.80417488201790477</v>
      </c>
      <c r="I21" s="14">
        <f t="shared" si="2"/>
        <v>413108.38975659572</v>
      </c>
    </row>
    <row r="22" spans="2:9" ht="17.100000000000001" customHeight="1">
      <c r="B22" s="21" t="s">
        <v>22</v>
      </c>
      <c r="C22" s="22">
        <v>601</v>
      </c>
      <c r="D22" s="23">
        <f t="shared" si="0"/>
        <v>1.1826285444420393E-2</v>
      </c>
      <c r="E22" s="23">
        <f t="shared" si="3"/>
        <v>0.97536354513075829</v>
      </c>
      <c r="F22" s="24">
        <v>325.55558405539807</v>
      </c>
      <c r="G22" s="23">
        <f t="shared" si="1"/>
        <v>2.9509467919070064E-2</v>
      </c>
      <c r="H22" s="25">
        <f t="shared" si="4"/>
        <v>0.83368434993697482</v>
      </c>
      <c r="I22" s="26">
        <f t="shared" si="2"/>
        <v>541689.82371946436</v>
      </c>
    </row>
    <row r="23" spans="2:9" ht="17.100000000000001" customHeight="1">
      <c r="B23" s="4" t="s">
        <v>23</v>
      </c>
      <c r="C23" s="5">
        <v>914</v>
      </c>
      <c r="D23" s="10">
        <f t="shared" si="0"/>
        <v>1.798539916173085E-2</v>
      </c>
      <c r="E23" s="10">
        <f t="shared" si="3"/>
        <v>0.9933489442924891</v>
      </c>
      <c r="F23" s="11">
        <v>977.11963015546917</v>
      </c>
      <c r="G23" s="10">
        <f t="shared" si="1"/>
        <v>8.8569454161965308E-2</v>
      </c>
      <c r="H23" s="12">
        <f t="shared" si="4"/>
        <v>0.92225380409894009</v>
      </c>
      <c r="I23" s="14">
        <f t="shared" si="2"/>
        <v>1069058.6763188941</v>
      </c>
    </row>
    <row r="24" spans="2:9" ht="17.100000000000001" customHeight="1">
      <c r="B24" s="4" t="s">
        <v>24</v>
      </c>
      <c r="C24" s="5">
        <v>234</v>
      </c>
      <c r="D24" s="10">
        <f t="shared" si="0"/>
        <v>4.6045770282768256E-3</v>
      </c>
      <c r="E24" s="10">
        <f t="shared" si="3"/>
        <v>0.99795352132076598</v>
      </c>
      <c r="F24" s="11">
        <v>429.78110045330726</v>
      </c>
      <c r="G24" s="10">
        <f t="shared" si="1"/>
        <v>3.8956824017773152E-2</v>
      </c>
      <c r="H24" s="12">
        <f t="shared" si="4"/>
        <v>0.96121062811671321</v>
      </c>
      <c r="I24" s="14">
        <f t="shared" si="2"/>
        <v>1836671.3694585781</v>
      </c>
    </row>
    <row r="25" spans="2:9" ht="17.100000000000001" customHeight="1">
      <c r="B25" s="4" t="s">
        <v>25</v>
      </c>
      <c r="C25" s="5">
        <v>47</v>
      </c>
      <c r="D25" s="10">
        <f t="shared" si="0"/>
        <v>9.2485094157696924E-4</v>
      </c>
      <c r="E25" s="10">
        <f t="shared" si="3"/>
        <v>0.998878372262343</v>
      </c>
      <c r="F25" s="11">
        <v>149.43538279770985</v>
      </c>
      <c r="G25" s="10">
        <f t="shared" si="1"/>
        <v>1.3545332504241695E-2</v>
      </c>
      <c r="H25" s="12">
        <f t="shared" si="4"/>
        <v>0.97475596062095493</v>
      </c>
      <c r="I25" s="14">
        <f t="shared" si="2"/>
        <v>3179476.2297385074</v>
      </c>
    </row>
    <row r="26" spans="2:9" ht="17.100000000000001" customHeight="1">
      <c r="B26" s="4" t="s">
        <v>26</v>
      </c>
      <c r="C26" s="5">
        <v>17</v>
      </c>
      <c r="D26" s="10">
        <f t="shared" si="0"/>
        <v>3.3452055333635058E-4</v>
      </c>
      <c r="E26" s="10">
        <f t="shared" si="3"/>
        <v>0.99921289281567938</v>
      </c>
      <c r="F26" s="11">
        <v>11.718683499814757</v>
      </c>
      <c r="G26" s="10">
        <f t="shared" si="1"/>
        <v>1.0622214200223157E-3</v>
      </c>
      <c r="H26" s="12">
        <f t="shared" si="4"/>
        <v>0.97581818204097726</v>
      </c>
      <c r="I26" s="14">
        <f t="shared" si="2"/>
        <v>689334.3235185151</v>
      </c>
    </row>
    <row r="27" spans="2:9" ht="17.100000000000001" customHeight="1" thickBot="1">
      <c r="B27" s="6" t="s">
        <v>27</v>
      </c>
      <c r="C27" s="7">
        <v>40</v>
      </c>
      <c r="D27" s="10">
        <f t="shared" si="0"/>
        <v>7.8710718432082488E-4</v>
      </c>
      <c r="E27" s="10">
        <f t="shared" si="3"/>
        <v>1.0000000000000002</v>
      </c>
      <c r="F27" s="15">
        <v>266.77966172624036</v>
      </c>
      <c r="G27" s="10">
        <f t="shared" si="1"/>
        <v>2.4181817959022408E-2</v>
      </c>
      <c r="H27" s="12">
        <f t="shared" si="4"/>
        <v>0.99999999999999967</v>
      </c>
      <c r="I27" s="14">
        <f t="shared" si="2"/>
        <v>6669491.5431560092</v>
      </c>
    </row>
    <row r="28" spans="2:9" ht="17.100000000000001" customHeight="1" thickTop="1" thickBot="1">
      <c r="B28" s="9" t="s">
        <v>2</v>
      </c>
      <c r="C28" s="8">
        <v>50819</v>
      </c>
      <c r="D28" s="16">
        <f>C28/$C$28</f>
        <v>1</v>
      </c>
      <c r="E28" s="17"/>
      <c r="F28" s="18">
        <v>11032.241751977253</v>
      </c>
      <c r="G28" s="16">
        <f>F28/F$28</f>
        <v>1</v>
      </c>
      <c r="H28" s="19"/>
      <c r="I28" s="20">
        <f t="shared" si="2"/>
        <v>217088.9185536365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D23:E23 G21:I22 G23:I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2019-07-18T11:47:41Z</dcterms:modified>
</cp:coreProperties>
</file>