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5865" windowWidth="18930" windowHeight="5490" tabRatio="690" autoFilterDateGrouping="0"/>
  </bookViews>
  <sheets>
    <sheet name="B.IX" sheetId="70" r:id="rId1"/>
  </sheets>
  <definedNames>
    <definedName name="_xlnm.Print_Area" localSheetId="0">B.IX!$B$2:$I$29</definedName>
  </definedNames>
  <calcPr calcId="162913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E9" i="70" l="1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9" i="70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<sst xmlns="http://schemas.openxmlformats.org/spreadsheetml/2006/main" count="34" uniqueCount="32">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</sst>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4" ht="15.95" customHeight="1" thickBot="1"/>
    <row r="2" spans="2:14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K2"/>
      <c r="L2"/>
      <c r="M2"/>
      <c r="N2"/>
    </row>
    <row r="3" spans="2:14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4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4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14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14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14" ht="17.100000000000001" customHeight="1">
      <c r="B8" s="3" t="s">
        <v>8</v>
      </c>
      <c r="C8" s="5">
        <v>124</v>
      </c>
      <c r="D8" s="10">
        <f t="shared" ref="D8:D27" si="0">C8/C$28</f>
        <v>1.3697116977797415E-2</v>
      </c>
      <c r="E8" s="10">
        <f>D8</f>
        <v>1.3697116977797415E-2</v>
      </c>
      <c r="F8" s="11">
        <v>1.8868579999704593E-2</v>
      </c>
      <c r="G8" s="10">
        <f t="shared" ref="G8:G27" si="1">F8/F$28</f>
        <v>2.5815138312333858E-5</v>
      </c>
      <c r="H8" s="12">
        <f>G8</f>
        <v>2.5815138312333858E-5</v>
      </c>
      <c r="I8" s="13">
        <f>F8*10^6/C8</f>
        <v>152.16596773955317</v>
      </c>
    </row>
    <row r="9" spans="2:14" ht="17.100000000000001" customHeight="1">
      <c r="B9" s="4" t="s">
        <v>9</v>
      </c>
      <c r="C9" s="5">
        <v>105</v>
      </c>
      <c r="D9" s="10">
        <f t="shared" si="0"/>
        <v>1.1598365182812327E-2</v>
      </c>
      <c r="E9" s="10">
        <f>E8+D9</f>
        <v>2.5295482160609742E-2</v>
      </c>
      <c r="F9" s="11">
        <v>2.878968999946796E-2</v>
      </c>
      <c r="G9" s="10">
        <f t="shared" si="1"/>
        <v>3.9388752588542216E-5</v>
      </c>
      <c r="H9" s="12">
        <f>H8+G9</f>
        <v>6.5203890900876081E-5</v>
      </c>
      <c r="I9" s="14">
        <f t="shared" ref="I9:I28" si="2">F9*10^6/C9</f>
        <v>274.18752380445676</v>
      </c>
    </row>
    <row r="10" spans="2:14" ht="17.100000000000001" customHeight="1">
      <c r="B10" s="4" t="s">
        <v>10</v>
      </c>
      <c r="C10" s="5">
        <v>93</v>
      </c>
      <c r="D10" s="10">
        <f t="shared" si="0"/>
        <v>1.0272837733348061E-2</v>
      </c>
      <c r="E10" s="10">
        <f>E9+D10</f>
        <v>3.5568319893957805E-2</v>
      </c>
      <c r="F10" s="11">
        <v>4.4823209999319324E-2</v>
      </c>
      <c r="G10" s="10">
        <f t="shared" si="1"/>
        <v>6.1325089951301588E-5</v>
      </c>
      <c r="H10" s="12">
        <f>H9+G10</f>
        <v>1.2652898085217768E-4</v>
      </c>
      <c r="I10" s="14">
        <f t="shared" si="2"/>
        <v>481.96999999268093</v>
      </c>
    </row>
    <row r="11" spans="2:14" ht="17.100000000000001" customHeight="1">
      <c r="B11" s="4" t="s">
        <v>11</v>
      </c>
      <c r="C11" s="5">
        <v>104</v>
      </c>
      <c r="D11" s="10">
        <f t="shared" si="0"/>
        <v>1.1487904562023638E-2</v>
      </c>
      <c r="E11" s="10">
        <f t="shared" ref="E11:E27" si="3">E10+D11</f>
        <v>4.7056224455981441E-2</v>
      </c>
      <c r="F11" s="11">
        <v>8.0882339998606056E-2</v>
      </c>
      <c r="G11" s="10">
        <f t="shared" si="1"/>
        <v>1.1065956177528558E-4</v>
      </c>
      <c r="H11" s="12">
        <f t="shared" ref="H11:H27" si="4">H10+G11</f>
        <v>2.3718854262746325E-4</v>
      </c>
      <c r="I11" s="14">
        <f t="shared" si="2"/>
        <v>777.71480767890432</v>
      </c>
    </row>
    <row r="12" spans="2:14" ht="17.100000000000001" customHeight="1">
      <c r="B12" s="21" t="s">
        <v>12</v>
      </c>
      <c r="C12" s="22">
        <v>238</v>
      </c>
      <c r="D12" s="23">
        <f t="shared" si="0"/>
        <v>2.6289627747707944E-2</v>
      </c>
      <c r="E12" s="23">
        <f t="shared" si="3"/>
        <v>7.3345852203689388E-2</v>
      </c>
      <c r="F12" s="24">
        <v>0.28463327999529398</v>
      </c>
      <c r="G12" s="23">
        <f t="shared" si="1"/>
        <v>3.8942238851502348E-4</v>
      </c>
      <c r="H12" s="25">
        <f t="shared" si="4"/>
        <v>6.2661093114248678E-4</v>
      </c>
      <c r="I12" s="26">
        <f t="shared" si="2"/>
        <v>1195.938151240731</v>
      </c>
    </row>
    <row r="13" spans="2:14" ht="17.100000000000001" customHeight="1">
      <c r="B13" s="4" t="s">
        <v>13</v>
      </c>
      <c r="C13" s="5">
        <v>261</v>
      </c>
      <c r="D13" s="10">
        <f t="shared" si="0"/>
        <v>2.8830222025847785E-2</v>
      </c>
      <c r="E13" s="10">
        <f t="shared" si="3"/>
        <v>0.10217607422953717</v>
      </c>
      <c r="F13" s="11">
        <v>0.55614982999010465</v>
      </c>
      <c r="G13" s="10">
        <f t="shared" si="1"/>
        <v>7.6089905990807394E-4</v>
      </c>
      <c r="H13" s="12">
        <f t="shared" si="4"/>
        <v>1.3875099910505607E-3</v>
      </c>
      <c r="I13" s="14">
        <f t="shared" si="2"/>
        <v>2130.8422604984853</v>
      </c>
    </row>
    <row r="14" spans="2:14" ht="17.100000000000001" customHeight="1">
      <c r="B14" s="4" t="s">
        <v>14</v>
      </c>
      <c r="C14" s="5">
        <v>621</v>
      </c>
      <c r="D14" s="10">
        <f t="shared" si="0"/>
        <v>6.8596045509775772E-2</v>
      </c>
      <c r="E14" s="10">
        <f t="shared" si="3"/>
        <v>0.17077211973931294</v>
      </c>
      <c r="F14" s="11">
        <v>2.185804539962362</v>
      </c>
      <c r="G14" s="10">
        <f t="shared" si="1"/>
        <v>2.9905189751289747E-3</v>
      </c>
      <c r="H14" s="12">
        <f t="shared" si="4"/>
        <v>4.3780289661795356E-3</v>
      </c>
      <c r="I14" s="14">
        <f t="shared" si="2"/>
        <v>3519.8140740134654</v>
      </c>
    </row>
    <row r="15" spans="2:14" ht="17.100000000000001" customHeight="1">
      <c r="B15" s="4" t="s">
        <v>15</v>
      </c>
      <c r="C15" s="5">
        <v>782</v>
      </c>
      <c r="D15" s="10">
        <f t="shared" si="0"/>
        <v>8.6380205456754663E-2</v>
      </c>
      <c r="E15" s="10">
        <f t="shared" si="3"/>
        <v>0.25715232519606762</v>
      </c>
      <c r="F15" s="11">
        <v>4.5514475599272686</v>
      </c>
      <c r="G15" s="10">
        <f t="shared" si="1"/>
        <v>6.2270848300559128E-3</v>
      </c>
      <c r="H15" s="12">
        <f t="shared" si="4"/>
        <v>1.0605113796235448E-2</v>
      </c>
      <c r="I15" s="14">
        <f t="shared" si="2"/>
        <v>5820.2654219018787</v>
      </c>
    </row>
    <row r="16" spans="2:14" ht="17.100000000000001" customHeight="1">
      <c r="B16" s="4" t="s">
        <v>16</v>
      </c>
      <c r="C16" s="5">
        <v>829</v>
      </c>
      <c r="D16" s="10">
        <f t="shared" si="0"/>
        <v>9.1571854633823044E-2</v>
      </c>
      <c r="E16" s="10">
        <f t="shared" si="3"/>
        <v>0.34872417982989068</v>
      </c>
      <c r="F16" s="11">
        <v>6.8539461698756199</v>
      </c>
      <c r="G16" s="10">
        <f t="shared" si="1"/>
        <v>9.3772593572701343E-3</v>
      </c>
      <c r="H16" s="12">
        <f t="shared" si="4"/>
        <v>1.9982373153505581E-2</v>
      </c>
      <c r="I16" s="14">
        <f t="shared" si="2"/>
        <v>8267.7275873047292</v>
      </c>
    </row>
    <row r="17" spans="2:9" ht="17.100000000000001" customHeight="1">
      <c r="B17" s="21" t="s">
        <v>17</v>
      </c>
      <c r="C17" s="22">
        <v>790</v>
      </c>
      <c r="D17" s="23">
        <f t="shared" si="0"/>
        <v>8.7263890423064178E-2</v>
      </c>
      <c r="E17" s="23">
        <f t="shared" si="3"/>
        <v>0.43598807025295483</v>
      </c>
      <c r="F17" s="24">
        <v>9.4477765398744893</v>
      </c>
      <c r="G17" s="23">
        <f t="shared" si="1"/>
        <v>1.2926020830645516E-2</v>
      </c>
      <c r="H17" s="25">
        <f t="shared" si="4"/>
        <v>3.2908393984151095E-2</v>
      </c>
      <c r="I17" s="26">
        <f t="shared" si="2"/>
        <v>11959.210809967706</v>
      </c>
    </row>
    <row r="18" spans="2:9" ht="17.100000000000001" customHeight="1">
      <c r="B18" s="4" t="s">
        <v>18</v>
      </c>
      <c r="C18" s="5">
        <v>700</v>
      </c>
      <c r="D18" s="10">
        <f t="shared" si="0"/>
        <v>7.7322434552082181E-2</v>
      </c>
      <c r="E18" s="10">
        <f t="shared" si="3"/>
        <v>0.51331050480503704</v>
      </c>
      <c r="F18" s="11">
        <v>12.393097669768338</v>
      </c>
      <c r="G18" s="10">
        <f t="shared" si="1"/>
        <v>1.6955676074635235E-2</v>
      </c>
      <c r="H18" s="12">
        <f t="shared" si="4"/>
        <v>4.9864070058786333E-2</v>
      </c>
      <c r="I18" s="14">
        <f t="shared" si="2"/>
        <v>17704.425242526195</v>
      </c>
    </row>
    <row r="19" spans="2:9" ht="17.100000000000001" customHeight="1">
      <c r="B19" s="4" t="s">
        <v>19</v>
      </c>
      <c r="C19" s="5">
        <v>610</v>
      </c>
      <c r="D19" s="10">
        <f t="shared" si="0"/>
        <v>6.7380978681100184E-2</v>
      </c>
      <c r="E19" s="10">
        <f t="shared" si="3"/>
        <v>0.58069148348613719</v>
      </c>
      <c r="F19" s="11">
        <v>13.781673459759233</v>
      </c>
      <c r="G19" s="10">
        <f t="shared" si="1"/>
        <v>1.8855462708093313E-2</v>
      </c>
      <c r="H19" s="12">
        <f t="shared" si="4"/>
        <v>6.8719532766879643E-2</v>
      </c>
      <c r="I19" s="14">
        <f t="shared" si="2"/>
        <v>22592.907311080711</v>
      </c>
    </row>
    <row r="20" spans="2:9" ht="17.100000000000001" customHeight="1">
      <c r="B20" s="4" t="s">
        <v>20</v>
      </c>
      <c r="C20" s="5">
        <v>493</v>
      </c>
      <c r="D20" s="10">
        <f t="shared" si="0"/>
        <v>5.4457086048823593E-2</v>
      </c>
      <c r="E20" s="10">
        <f t="shared" si="3"/>
        <v>0.63514856953496079</v>
      </c>
      <c r="F20" s="11">
        <v>14.43768941980052</v>
      </c>
      <c r="G20" s="10">
        <f t="shared" si="1"/>
        <v>1.9752994093275952E-2</v>
      </c>
      <c r="H20" s="12">
        <f t="shared" si="4"/>
        <v>8.8472526860155595E-2</v>
      </c>
      <c r="I20" s="14">
        <f t="shared" si="2"/>
        <v>29285.374076674481</v>
      </c>
    </row>
    <row r="21" spans="2:9" ht="17.100000000000001" customHeight="1">
      <c r="B21" s="4" t="s">
        <v>21</v>
      </c>
      <c r="C21" s="5">
        <v>1373</v>
      </c>
      <c r="D21" s="10">
        <f t="shared" si="0"/>
        <v>0.15166243234286977</v>
      </c>
      <c r="E21" s="10">
        <f t="shared" si="3"/>
        <v>0.7868110018778306</v>
      </c>
      <c r="F21" s="11">
        <v>64.758108658915503</v>
      </c>
      <c r="G21" s="10">
        <f t="shared" si="1"/>
        <v>8.8599117257431206E-2</v>
      </c>
      <c r="H21" s="12">
        <f t="shared" si="4"/>
        <v>0.1770716441175868</v>
      </c>
      <c r="I21" s="14">
        <f t="shared" si="2"/>
        <v>47165.410530892572</v>
      </c>
    </row>
    <row r="22" spans="2:9" ht="17.100000000000001" customHeight="1">
      <c r="B22" s="21" t="s">
        <v>22</v>
      </c>
      <c r="C22" s="22">
        <v>612</v>
      </c>
      <c r="D22" s="23">
        <f t="shared" si="0"/>
        <v>6.7601899922677566E-2</v>
      </c>
      <c r="E22" s="23">
        <f t="shared" si="3"/>
        <v>0.85441290180050822</v>
      </c>
      <c r="F22" s="24">
        <v>53.379626669152984</v>
      </c>
      <c r="G22" s="23">
        <f t="shared" si="1"/>
        <v>7.3031592496441353E-2</v>
      </c>
      <c r="H22" s="25">
        <f t="shared" si="4"/>
        <v>0.25010323661402817</v>
      </c>
      <c r="I22" s="26">
        <f t="shared" si="2"/>
        <v>87221.612204498335</v>
      </c>
    </row>
    <row r="23" spans="2:9" ht="17.100000000000001" customHeight="1">
      <c r="B23" s="4" t="s">
        <v>23</v>
      </c>
      <c r="C23" s="5">
        <v>955</v>
      </c>
      <c r="D23" s="10">
        <f t="shared" si="0"/>
        <v>0.10548989285319783</v>
      </c>
      <c r="E23" s="10">
        <f t="shared" si="3"/>
        <v>0.95990279465370609</v>
      </c>
      <c r="F23" s="11">
        <v>197.25645659685924</v>
      </c>
      <c r="G23" s="10">
        <f t="shared" si="1"/>
        <v>0.26987736809704416</v>
      </c>
      <c r="H23" s="12">
        <f t="shared" si="4"/>
        <v>0.51998060471107233</v>
      </c>
      <c r="I23" s="14">
        <f t="shared" si="2"/>
        <v>206551.26345220863</v>
      </c>
    </row>
    <row r="24" spans="2:9" ht="17.100000000000001" customHeight="1">
      <c r="B24" s="4" t="s">
        <v>24</v>
      </c>
      <c r="C24" s="5">
        <v>248</v>
      </c>
      <c r="D24" s="10">
        <f t="shared" si="0"/>
        <v>2.7394233955594829E-2</v>
      </c>
      <c r="E24" s="10">
        <f t="shared" si="3"/>
        <v>0.98729702860930091</v>
      </c>
      <c r="F24" s="11">
        <v>139.93343952780532</v>
      </c>
      <c r="G24" s="10">
        <f t="shared" si="1"/>
        <v>0.19145060709324474</v>
      </c>
      <c r="H24" s="12">
        <f t="shared" si="4"/>
        <v>0.71143121180431712</v>
      </c>
      <c r="I24" s="14">
        <f t="shared" si="2"/>
        <v>564247.74003147311</v>
      </c>
    </row>
    <row r="25" spans="2:9" ht="17.100000000000001" customHeight="1">
      <c r="B25" s="4" t="s">
        <v>25</v>
      </c>
      <c r="C25" s="5">
        <v>58</v>
      </c>
      <c r="D25" s="10">
        <f t="shared" si="0"/>
        <v>6.406716005743952E-3</v>
      </c>
      <c r="E25" s="10">
        <f t="shared" si="3"/>
        <v>0.99370374461504485</v>
      </c>
      <c r="F25" s="11">
        <v>62.144910248931886</v>
      </c>
      <c r="G25" s="10">
        <f t="shared" si="1"/>
        <v>8.5023857307167106E-2</v>
      </c>
      <c r="H25" s="12">
        <f t="shared" si="4"/>
        <v>0.79645506911148423</v>
      </c>
      <c r="I25" s="14">
        <f t="shared" si="2"/>
        <v>1071463.9698091703</v>
      </c>
    </row>
    <row r="26" spans="2:9" ht="17.100000000000001" customHeight="1">
      <c r="B26" s="4" t="s">
        <v>26</v>
      </c>
      <c r="C26" s="5">
        <v>20</v>
      </c>
      <c r="D26" s="10">
        <f t="shared" si="0"/>
        <v>2.2092124157737768E-3</v>
      </c>
      <c r="E26" s="10">
        <f t="shared" si="3"/>
        <v>0.99591295703081861</v>
      </c>
      <c r="F26" s="11">
        <v>30.843338679462434</v>
      </c>
      <c r="G26" s="10">
        <f t="shared" si="1"/>
        <v>4.2198461889392053E-2</v>
      </c>
      <c r="H26" s="12">
        <f t="shared" si="4"/>
        <v>0.83865353100087625</v>
      </c>
      <c r="I26" s="14">
        <f t="shared" si="2"/>
        <v>1542166.9339731217</v>
      </c>
    </row>
    <row r="27" spans="2:9" ht="17.100000000000001" customHeight="1" thickBot="1">
      <c r="B27" s="6" t="s">
        <v>27</v>
      </c>
      <c r="C27" s="7">
        <v>37</v>
      </c>
      <c r="D27" s="10">
        <f t="shared" si="0"/>
        <v>4.0870429691814867E-3</v>
      </c>
      <c r="E27" s="10">
        <f t="shared" si="3"/>
        <v>1</v>
      </c>
      <c r="F27" s="15">
        <v>117.92998050780488</v>
      </c>
      <c r="G27" s="10">
        <f t="shared" si="1"/>
        <v>0.1613464689991235</v>
      </c>
      <c r="H27" s="12">
        <f t="shared" si="4"/>
        <v>0.99999999999999978</v>
      </c>
      <c r="I27" s="14">
        <f t="shared" si="2"/>
        <v>3187296.770481213</v>
      </c>
    </row>
    <row r="28" spans="2:9" ht="17.100000000000001" customHeight="1" thickTop="1" thickBot="1">
      <c r="B28" s="9" t="s">
        <v>2</v>
      </c>
      <c r="C28" s="8">
        <v>9053</v>
      </c>
      <c r="D28" s="16">
        <f>C28/C$28</f>
        <v>1</v>
      </c>
      <c r="E28" s="17"/>
      <c r="F28" s="18">
        <v>730.9114431778828</v>
      </c>
      <c r="G28" s="16">
        <f>F28/F$28</f>
        <v>1</v>
      </c>
      <c r="H28" s="19"/>
      <c r="I28" s="20">
        <f t="shared" si="2"/>
        <v>80736.931754985402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H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2019-07-18T11:49:04Z</dcterms:modified>
</cp:coreProperties>
</file>