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5130" windowWidth="18930" windowHeight="6810" tabRatio="690" autoFilterDateGrouping="0"/>
  </bookViews>
  <sheets>
    <sheet name="B.V" sheetId="67" r:id="rId1"/>
  </sheets>
  <definedNames>
    <definedName name="_xlnm.Print_Area" localSheetId="0">B.V!$B$2:$I$28</definedName>
  </definedNames>
  <calcPr calcId="162913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H9" i="67" l="1"/>
  <c r="H10" i="67" s="1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  <c r="E9" i="67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<sst xmlns="http://schemas.openxmlformats.org/spreadsheetml/2006/main" count="34" uniqueCount="32">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</sst>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17916</v>
      </c>
      <c r="D8" s="10">
        <f>C8/C$28</f>
        <v>0.18222687836284671</v>
      </c>
      <c r="E8" s="10">
        <f>D8</f>
        <v>0.18222687836284671</v>
      </c>
      <c r="F8" s="11">
        <v>9388.2064247989165</v>
      </c>
      <c r="G8" s="10">
        <f>F8/F$28</f>
        <v>5.0245804360025646E-2</v>
      </c>
      <c r="H8" s="12">
        <f>G8</f>
        <v>5.0245804360025646E-2</v>
      </c>
      <c r="I8" s="13">
        <f>F8*10^6/C8</f>
        <v>524012.41486932995</v>
      </c>
    </row>
    <row r="9" spans="2:9" ht="17.100000000000001" customHeight="1">
      <c r="B9" s="4" t="s">
        <v>9</v>
      </c>
      <c r="C9" s="5">
        <v>9933</v>
      </c>
      <c r="D9" s="10">
        <f t="shared" ref="D9:D27" si="0">C9/C$28</f>
        <v>0.10103034063285088</v>
      </c>
      <c r="E9" s="10">
        <f>E8+D9</f>
        <v>0.28325721899569756</v>
      </c>
      <c r="F9" s="11">
        <v>7449.1291323968662</v>
      </c>
      <c r="G9" s="10">
        <f t="shared" ref="G9:G27" si="1">F9/F$28</f>
        <v>3.9867837167523436E-2</v>
      </c>
      <c r="H9" s="12">
        <f>H8+G9</f>
        <v>9.0113641527549082E-2</v>
      </c>
      <c r="I9" s="14">
        <f t="shared" ref="I9:I28" si="2">F9*10^6/C9</f>
        <v>749937.49445251841</v>
      </c>
    </row>
    <row r="10" spans="2:9" ht="17.100000000000001" customHeight="1">
      <c r="B10" s="4" t="s">
        <v>10</v>
      </c>
      <c r="C10" s="5">
        <v>9010</v>
      </c>
      <c r="D10" s="10">
        <f t="shared" si="0"/>
        <v>9.1642340592166152E-2</v>
      </c>
      <c r="E10" s="10">
        <f t="shared" ref="E10:E27" si="3">E9+D10</f>
        <v>0.3748995595878637</v>
      </c>
      <c r="F10" s="11">
        <v>7652.8418266376721</v>
      </c>
      <c r="G10" s="10">
        <f t="shared" si="1"/>
        <v>4.0958110188517055E-2</v>
      </c>
      <c r="H10" s="12">
        <f t="shared" ref="H10:H27" si="4">H9+G10</f>
        <v>0.13107175171606614</v>
      </c>
      <c r="I10" s="14">
        <f t="shared" si="2"/>
        <v>849372.01183547976</v>
      </c>
    </row>
    <row r="11" spans="2:9" ht="17.100000000000001" customHeight="1">
      <c r="B11" s="4" t="s">
        <v>11</v>
      </c>
      <c r="C11" s="5">
        <v>7822</v>
      </c>
      <c r="D11" s="10">
        <f t="shared" si="0"/>
        <v>7.9558977592888311E-2</v>
      </c>
      <c r="E11" s="10">
        <f t="shared" si="3"/>
        <v>0.45445853718075202</v>
      </c>
      <c r="F11" s="11">
        <v>7423.6083859919663</v>
      </c>
      <c r="G11" s="10">
        <f t="shared" si="1"/>
        <v>3.9731249796841513E-2</v>
      </c>
      <c r="H11" s="12">
        <f t="shared" si="4"/>
        <v>0.17080300151290764</v>
      </c>
      <c r="I11" s="14">
        <f t="shared" si="2"/>
        <v>949067.80695371598</v>
      </c>
    </row>
    <row r="12" spans="2:9" ht="17.100000000000001" customHeight="1">
      <c r="B12" s="21" t="s">
        <v>12</v>
      </c>
      <c r="C12" s="22">
        <v>14500</v>
      </c>
      <c r="D12" s="23">
        <f t="shared" si="0"/>
        <v>0.14748212414943498</v>
      </c>
      <c r="E12" s="23">
        <f t="shared" si="3"/>
        <v>0.60194066133018698</v>
      </c>
      <c r="F12" s="24">
        <v>16190.294546695352</v>
      </c>
      <c r="G12" s="23">
        <f t="shared" si="1"/>
        <v>8.6650669522519444E-2</v>
      </c>
      <c r="H12" s="25">
        <f t="shared" si="4"/>
        <v>0.2574536710354271</v>
      </c>
      <c r="I12" s="26">
        <f t="shared" si="2"/>
        <v>1116572.0377031276</v>
      </c>
    </row>
    <row r="13" spans="2:9" ht="17.100000000000001" customHeight="1">
      <c r="B13" s="4" t="s">
        <v>13</v>
      </c>
      <c r="C13" s="5">
        <v>9360</v>
      </c>
      <c r="D13" s="10">
        <f t="shared" si="0"/>
        <v>9.5202253933704239E-2</v>
      </c>
      <c r="E13" s="10">
        <f t="shared" si="3"/>
        <v>0.69714291526389127</v>
      </c>
      <c r="F13" s="11">
        <v>12776.475507422165</v>
      </c>
      <c r="G13" s="10">
        <f t="shared" si="1"/>
        <v>6.8379865089123623E-2</v>
      </c>
      <c r="H13" s="12">
        <f t="shared" si="4"/>
        <v>0.32583353612455074</v>
      </c>
      <c r="I13" s="14">
        <f t="shared" si="2"/>
        <v>1365008.0670322825</v>
      </c>
    </row>
    <row r="14" spans="2:9" ht="17.100000000000001" customHeight="1">
      <c r="B14" s="4" t="s">
        <v>14</v>
      </c>
      <c r="C14" s="5">
        <v>10245</v>
      </c>
      <c r="D14" s="10">
        <f t="shared" si="0"/>
        <v>0.10420374909730769</v>
      </c>
      <c r="E14" s="10">
        <f t="shared" si="3"/>
        <v>0.80134666436119895</v>
      </c>
      <c r="F14" s="11">
        <v>17628.734888670562</v>
      </c>
      <c r="G14" s="10">
        <f t="shared" si="1"/>
        <v>9.4349221166584188E-2</v>
      </c>
      <c r="H14" s="12">
        <f t="shared" si="4"/>
        <v>0.42018275729113491</v>
      </c>
      <c r="I14" s="14">
        <f t="shared" si="2"/>
        <v>1720715.9481376831</v>
      </c>
    </row>
    <row r="15" spans="2:9" ht="17.100000000000001" customHeight="1">
      <c r="B15" s="4" t="s">
        <v>15</v>
      </c>
      <c r="C15" s="5">
        <v>5693</v>
      </c>
      <c r="D15" s="10">
        <f t="shared" si="0"/>
        <v>5.7904533295360924E-2</v>
      </c>
      <c r="E15" s="10">
        <f t="shared" si="3"/>
        <v>0.85925119765655988</v>
      </c>
      <c r="F15" s="11">
        <v>12675.700490824844</v>
      </c>
      <c r="G15" s="10">
        <f t="shared" si="1"/>
        <v>6.7840515873819618E-2</v>
      </c>
      <c r="H15" s="12">
        <f t="shared" si="4"/>
        <v>0.48802327316495453</v>
      </c>
      <c r="I15" s="14">
        <f t="shared" si="2"/>
        <v>2226541.4528060504</v>
      </c>
    </row>
    <row r="16" spans="2:9" ht="17.100000000000001" customHeight="1">
      <c r="B16" s="4" t="s">
        <v>16</v>
      </c>
      <c r="C16" s="5">
        <v>3276</v>
      </c>
      <c r="D16" s="10">
        <f t="shared" si="0"/>
        <v>3.3320788876796487E-2</v>
      </c>
      <c r="E16" s="10">
        <f t="shared" si="3"/>
        <v>0.89257198653335634</v>
      </c>
      <c r="F16" s="11">
        <v>8942.0228870956726</v>
      </c>
      <c r="G16" s="10">
        <f t="shared" si="1"/>
        <v>4.7857824193240861E-2</v>
      </c>
      <c r="H16" s="12">
        <f t="shared" si="4"/>
        <v>0.53588109735819534</v>
      </c>
      <c r="I16" s="14">
        <f t="shared" si="2"/>
        <v>2729555.2158411699</v>
      </c>
    </row>
    <row r="17" spans="2:9" ht="17.100000000000001" customHeight="1">
      <c r="B17" s="21" t="s">
        <v>17</v>
      </c>
      <c r="C17" s="22">
        <v>2171</v>
      </c>
      <c r="D17" s="23">
        <f t="shared" si="0"/>
        <v>2.2081633898511956E-2</v>
      </c>
      <c r="E17" s="23">
        <f t="shared" si="3"/>
        <v>0.91465362043186826</v>
      </c>
      <c r="F17" s="24">
        <v>7022.0442024104614</v>
      </c>
      <c r="G17" s="23">
        <f t="shared" si="1"/>
        <v>3.7582073000629143E-2</v>
      </c>
      <c r="H17" s="25">
        <f t="shared" si="4"/>
        <v>0.57346317035882444</v>
      </c>
      <c r="I17" s="26">
        <f t="shared" si="2"/>
        <v>3234474.5289776423</v>
      </c>
    </row>
    <row r="18" spans="2:9" ht="17.100000000000001" customHeight="1">
      <c r="B18" s="4" t="s">
        <v>18</v>
      </c>
      <c r="C18" s="5">
        <v>1548</v>
      </c>
      <c r="D18" s="10">
        <f t="shared" si="0"/>
        <v>1.5744988150574162E-2</v>
      </c>
      <c r="E18" s="10">
        <f t="shared" si="3"/>
        <v>0.93039860858244239</v>
      </c>
      <c r="F18" s="11">
        <v>5778.9013572115482</v>
      </c>
      <c r="G18" s="10">
        <f t="shared" si="1"/>
        <v>3.0928756129960936E-2</v>
      </c>
      <c r="H18" s="12">
        <f t="shared" si="4"/>
        <v>0.60439192648878537</v>
      </c>
      <c r="I18" s="14">
        <f t="shared" si="2"/>
        <v>3733140.4116353667</v>
      </c>
    </row>
    <row r="19" spans="2:9" ht="17.100000000000001" customHeight="1">
      <c r="B19" s="4" t="s">
        <v>19</v>
      </c>
      <c r="C19" s="5">
        <v>1171</v>
      </c>
      <c r="D19" s="10">
        <f t="shared" si="0"/>
        <v>1.1910452922688853E-2</v>
      </c>
      <c r="E19" s="10">
        <f t="shared" si="3"/>
        <v>0.94230906150513127</v>
      </c>
      <c r="F19" s="11">
        <v>4961.122663907684</v>
      </c>
      <c r="G19" s="10">
        <f t="shared" si="1"/>
        <v>2.6551993799191941E-2</v>
      </c>
      <c r="H19" s="12">
        <f t="shared" si="4"/>
        <v>0.6309439202879773</v>
      </c>
      <c r="I19" s="14">
        <f t="shared" si="2"/>
        <v>4236654.7087170659</v>
      </c>
    </row>
    <row r="20" spans="2:9" ht="17.100000000000001" customHeight="1">
      <c r="B20" s="4" t="s">
        <v>20</v>
      </c>
      <c r="C20" s="5">
        <v>847</v>
      </c>
      <c r="D20" s="10">
        <f t="shared" si="0"/>
        <v>8.6149902865221683E-3</v>
      </c>
      <c r="E20" s="10">
        <f t="shared" si="3"/>
        <v>0.9509240517916534</v>
      </c>
      <c r="F20" s="11">
        <v>4017.4448684771728</v>
      </c>
      <c r="G20" s="10">
        <f t="shared" si="1"/>
        <v>2.1501417816664228E-2</v>
      </c>
      <c r="H20" s="12">
        <f t="shared" si="4"/>
        <v>0.65244533810464156</v>
      </c>
      <c r="I20" s="14">
        <f t="shared" si="2"/>
        <v>4743146.2437747018</v>
      </c>
    </row>
    <row r="21" spans="2:9" ht="17.100000000000001" customHeight="1">
      <c r="B21" s="4" t="s">
        <v>21</v>
      </c>
      <c r="C21" s="5">
        <v>2158</v>
      </c>
      <c r="D21" s="10">
        <f t="shared" si="0"/>
        <v>2.1949408545826256E-2</v>
      </c>
      <c r="E21" s="10">
        <f t="shared" si="3"/>
        <v>0.97287346033747968</v>
      </c>
      <c r="F21" s="11">
        <v>13006.199696106934</v>
      </c>
      <c r="G21" s="10">
        <f t="shared" si="1"/>
        <v>6.960935197076383E-2</v>
      </c>
      <c r="H21" s="12">
        <f t="shared" si="4"/>
        <v>0.72205469007540535</v>
      </c>
      <c r="I21" s="14">
        <f t="shared" si="2"/>
        <v>6026969.2753044181</v>
      </c>
    </row>
    <row r="22" spans="2:9" ht="17.100000000000001" customHeight="1">
      <c r="B22" s="21" t="s">
        <v>22</v>
      </c>
      <c r="C22" s="22">
        <v>921</v>
      </c>
      <c r="D22" s="23">
        <f t="shared" si="0"/>
        <v>9.3676576787330781E-3</v>
      </c>
      <c r="E22" s="23">
        <f t="shared" si="3"/>
        <v>0.98224111801621272</v>
      </c>
      <c r="F22" s="24">
        <v>7918.4173437598265</v>
      </c>
      <c r="G22" s="23">
        <f t="shared" si="1"/>
        <v>4.2379473851855788E-2</v>
      </c>
      <c r="H22" s="25">
        <f t="shared" si="4"/>
        <v>0.76443416392726116</v>
      </c>
      <c r="I22" s="26">
        <f t="shared" si="2"/>
        <v>8597630.1235177275</v>
      </c>
    </row>
    <row r="23" spans="2:9" ht="17.100000000000001" customHeight="1">
      <c r="B23" s="4" t="s">
        <v>23</v>
      </c>
      <c r="C23" s="5">
        <v>1300</v>
      </c>
      <c r="D23" s="10">
        <f t="shared" si="0"/>
        <v>1.3222535268570033E-2</v>
      </c>
      <c r="E23" s="10">
        <f t="shared" si="3"/>
        <v>0.9954636532847827</v>
      </c>
      <c r="F23" s="11">
        <v>19235.064570119139</v>
      </c>
      <c r="G23" s="10">
        <f t="shared" si="1"/>
        <v>0.10294631876539377</v>
      </c>
      <c r="H23" s="12">
        <f t="shared" si="4"/>
        <v>0.86738048269265489</v>
      </c>
      <c r="I23" s="14">
        <f t="shared" si="2"/>
        <v>14796203.515476262</v>
      </c>
    </row>
    <row r="24" spans="2:9" ht="17.100000000000001" customHeight="1">
      <c r="B24" s="4" t="s">
        <v>24</v>
      </c>
      <c r="C24" s="5">
        <v>308</v>
      </c>
      <c r="D24" s="10">
        <f t="shared" si="0"/>
        <v>3.1327237405535157E-3</v>
      </c>
      <c r="E24" s="10">
        <f t="shared" si="3"/>
        <v>0.99859637702533621</v>
      </c>
      <c r="F24" s="11">
        <v>10451.928419625976</v>
      </c>
      <c r="G24" s="10">
        <f t="shared" si="1"/>
        <v>5.5938858477834037E-2</v>
      </c>
      <c r="H24" s="12">
        <f t="shared" si="4"/>
        <v>0.92331934117048897</v>
      </c>
      <c r="I24" s="14">
        <f t="shared" si="2"/>
        <v>33934832.531253174</v>
      </c>
    </row>
    <row r="25" spans="2:9" ht="17.100000000000001" customHeight="1">
      <c r="B25" s="4" t="s">
        <v>25</v>
      </c>
      <c r="C25" s="5">
        <v>69</v>
      </c>
      <c r="D25" s="10">
        <f t="shared" si="0"/>
        <v>7.0181148733179405E-4</v>
      </c>
      <c r="E25" s="10">
        <f t="shared" si="3"/>
        <v>0.99929818851266805</v>
      </c>
      <c r="F25" s="11">
        <v>4097.787958905762</v>
      </c>
      <c r="G25" s="10">
        <f t="shared" si="1"/>
        <v>2.1931415094173089E-2</v>
      </c>
      <c r="H25" s="12">
        <f t="shared" si="4"/>
        <v>0.94525075626466204</v>
      </c>
      <c r="I25" s="14">
        <f t="shared" si="2"/>
        <v>59388231.288489304</v>
      </c>
    </row>
    <row r="26" spans="2:9" ht="17.100000000000001" customHeight="1">
      <c r="B26" s="4" t="s">
        <v>26</v>
      </c>
      <c r="C26" s="5">
        <v>22</v>
      </c>
      <c r="D26" s="10">
        <f t="shared" si="0"/>
        <v>2.2376598146810827E-4</v>
      </c>
      <c r="E26" s="10">
        <f t="shared" si="3"/>
        <v>0.99952195449413617</v>
      </c>
      <c r="F26" s="11">
        <v>1975.8250621240234</v>
      </c>
      <c r="G26" s="10">
        <f t="shared" si="1"/>
        <v>1.0574641739755482E-2</v>
      </c>
      <c r="H26" s="12">
        <f t="shared" si="4"/>
        <v>0.95582539800441757</v>
      </c>
      <c r="I26" s="14">
        <f t="shared" si="2"/>
        <v>89810230.096546516</v>
      </c>
    </row>
    <row r="27" spans="2:9" ht="17.100000000000001" customHeight="1" thickBot="1">
      <c r="B27" s="6" t="s">
        <v>27</v>
      </c>
      <c r="C27" s="7">
        <v>47</v>
      </c>
      <c r="D27" s="10">
        <f t="shared" si="0"/>
        <v>4.7804550586368581E-4</v>
      </c>
      <c r="E27" s="10">
        <f t="shared" si="3"/>
        <v>0.99999999999999989</v>
      </c>
      <c r="F27" s="15">
        <v>8253.8291017548836</v>
      </c>
      <c r="G27" s="10">
        <f t="shared" si="1"/>
        <v>4.4174601995582444E-2</v>
      </c>
      <c r="H27" s="12">
        <f t="shared" si="4"/>
        <v>1</v>
      </c>
      <c r="I27" s="14">
        <f t="shared" si="2"/>
        <v>175613385.14372092</v>
      </c>
    </row>
    <row r="28" spans="2:9" ht="17.100000000000001" customHeight="1" thickTop="1" thickBot="1">
      <c r="B28" s="9" t="s">
        <v>2</v>
      </c>
      <c r="C28" s="8">
        <v>98317</v>
      </c>
      <c r="D28" s="16">
        <f>C28/$C$28</f>
        <v>1</v>
      </c>
      <c r="E28" s="17"/>
      <c r="F28" s="18">
        <v>186845.57933493741</v>
      </c>
      <c r="G28" s="16">
        <f>F28/F$28</f>
        <v>1</v>
      </c>
      <c r="H28" s="19"/>
      <c r="I28" s="20">
        <f t="shared" si="2"/>
        <v>1900440.2019481617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2019-07-18T11:48:01Z</dcterms:modified>
</cp:coreProperties>
</file>