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210" yWindow="6000" windowWidth="18930" windowHeight="5940" tabRatio="690" autoFilterDateGrouping="0"/>
  </bookViews>
  <sheets>
    <sheet name="B.VI" sheetId="73" r:id="rId1"/>
  </sheets>
  <definedNames>
    <definedName name="_xlnm.Print_Area" localSheetId="0">B.VI!$B$2:$I$28</definedName>
  </definedNames>
  <calcPr calcId="162913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9" i="73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<sst xmlns="http://schemas.openxmlformats.org/spreadsheetml/2006/main" count="34" uniqueCount="32">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</sst>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18511</v>
      </c>
      <c r="D8" s="10">
        <f>C8/C$28</f>
        <v>0.18714615011323196</v>
      </c>
      <c r="E8" s="10">
        <f>D8</f>
        <v>0.18714615011323196</v>
      </c>
      <c r="F8" s="11">
        <v>9871.6</v>
      </c>
      <c r="G8" s="10">
        <f>F8/F$28</f>
        <v>0.16784410541009723</v>
      </c>
      <c r="H8" s="12">
        <f>G8</f>
        <v>0.16784410541009723</v>
      </c>
      <c r="I8" s="13">
        <f>F8*10^6/C8</f>
        <v>533282.91286262218</v>
      </c>
    </row>
    <row r="9" spans="2:9" ht="17.100000000000001" customHeight="1">
      <c r="B9" s="4" t="s">
        <v>9</v>
      </c>
      <c r="C9" s="5">
        <v>9933</v>
      </c>
      <c r="D9" s="10">
        <f t="shared" ref="D9:D27" si="0">C9/C$28</f>
        <v>0.10042259786476869</v>
      </c>
      <c r="E9" s="10">
        <f>E8+D9</f>
        <v>0.28756874797800064</v>
      </c>
      <c r="F9" s="11">
        <v>5841</v>
      </c>
      <c r="G9" s="10">
        <f t="shared" ref="G9:G27" si="1">F9/F$28</f>
        <v>9.9312919861053714E-2</v>
      </c>
      <c r="H9" s="12">
        <f>H8+G9</f>
        <v>0.26715702527115093</v>
      </c>
      <c r="I9" s="14">
        <f t="shared" ref="I9:I28" si="2">F9*10^6/C9</f>
        <v>588039.86710963456</v>
      </c>
    </row>
    <row r="10" spans="2:9" ht="17.100000000000001" customHeight="1">
      <c r="B10" s="4" t="s">
        <v>10</v>
      </c>
      <c r="C10" s="5">
        <v>9010</v>
      </c>
      <c r="D10" s="10">
        <f t="shared" si="0"/>
        <v>9.1091070850857325E-2</v>
      </c>
      <c r="E10" s="10">
        <f t="shared" ref="E10:E27" si="3">E9+D10</f>
        <v>0.37865981882885796</v>
      </c>
      <c r="F10" s="11">
        <v>5390</v>
      </c>
      <c r="G10" s="10">
        <f t="shared" si="1"/>
        <v>9.1644690643910204E-2</v>
      </c>
      <c r="H10" s="12">
        <f t="shared" ref="H10:H27" si="4">H9+G10</f>
        <v>0.35880171591506116</v>
      </c>
      <c r="I10" s="14">
        <f t="shared" si="2"/>
        <v>598224.19533851277</v>
      </c>
    </row>
    <row r="11" spans="2:9" ht="17.100000000000001" customHeight="1">
      <c r="B11" s="4" t="s">
        <v>11</v>
      </c>
      <c r="C11" s="5">
        <v>7822</v>
      </c>
      <c r="D11" s="10">
        <f t="shared" si="0"/>
        <v>7.9080394694273692E-2</v>
      </c>
      <c r="E11" s="10">
        <f t="shared" si="3"/>
        <v>0.45774021352313166</v>
      </c>
      <c r="F11" s="11">
        <v>4709.8999999999996</v>
      </c>
      <c r="G11" s="10">
        <f t="shared" si="1"/>
        <v>8.0081137006262085E-2</v>
      </c>
      <c r="H11" s="12">
        <f t="shared" si="4"/>
        <v>0.43888285292132323</v>
      </c>
      <c r="I11" s="14">
        <f t="shared" si="2"/>
        <v>602135.00383533619</v>
      </c>
    </row>
    <row r="12" spans="2:9" ht="17.100000000000001" customHeight="1">
      <c r="B12" s="21" t="s">
        <v>12</v>
      </c>
      <c r="C12" s="22">
        <v>14500</v>
      </c>
      <c r="D12" s="23">
        <f t="shared" si="0"/>
        <v>0.14659495308961501</v>
      </c>
      <c r="E12" s="23">
        <f t="shared" si="3"/>
        <v>0.60433516661274667</v>
      </c>
      <c r="F12" s="24">
        <v>8788.4</v>
      </c>
      <c r="G12" s="23">
        <f t="shared" si="1"/>
        <v>0.14942675310852327</v>
      </c>
      <c r="H12" s="25">
        <f t="shared" si="4"/>
        <v>0.5883096060298465</v>
      </c>
      <c r="I12" s="26">
        <f t="shared" si="2"/>
        <v>606096.55172413797</v>
      </c>
    </row>
    <row r="13" spans="2:9" ht="17.100000000000001" customHeight="1">
      <c r="B13" s="4" t="s">
        <v>13</v>
      </c>
      <c r="C13" s="5">
        <v>9360</v>
      </c>
      <c r="D13" s="10">
        <f t="shared" si="0"/>
        <v>9.4629569718537684E-2</v>
      </c>
      <c r="E13" s="10">
        <f t="shared" si="3"/>
        <v>0.69896473633128431</v>
      </c>
      <c r="F13" s="11">
        <v>5701.5</v>
      </c>
      <c r="G13" s="10">
        <f t="shared" si="1"/>
        <v>9.6941039648655664E-2</v>
      </c>
      <c r="H13" s="12">
        <f t="shared" si="4"/>
        <v>0.68525064567850213</v>
      </c>
      <c r="I13" s="14">
        <f t="shared" si="2"/>
        <v>609134.61538461538</v>
      </c>
    </row>
    <row r="14" spans="2:9" ht="17.100000000000001" customHeight="1">
      <c r="B14" s="4" t="s">
        <v>14</v>
      </c>
      <c r="C14" s="5">
        <v>10245</v>
      </c>
      <c r="D14" s="10">
        <f t="shared" si="0"/>
        <v>0.1035769168553866</v>
      </c>
      <c r="E14" s="10">
        <f t="shared" si="3"/>
        <v>0.80254165318667092</v>
      </c>
      <c r="F14" s="11">
        <v>6260.9</v>
      </c>
      <c r="G14" s="10">
        <f t="shared" si="1"/>
        <v>0.10645236431399951</v>
      </c>
      <c r="H14" s="12">
        <f t="shared" si="4"/>
        <v>0.79170300999250165</v>
      </c>
      <c r="I14" s="14">
        <f t="shared" si="2"/>
        <v>611117.61835041479</v>
      </c>
    </row>
    <row r="15" spans="2:9" ht="17.100000000000001" customHeight="1">
      <c r="B15" s="4" t="s">
        <v>15</v>
      </c>
      <c r="C15" s="5">
        <v>5693</v>
      </c>
      <c r="D15" s="10">
        <f t="shared" si="0"/>
        <v>5.7556211582012295E-2</v>
      </c>
      <c r="E15" s="10">
        <f t="shared" si="3"/>
        <v>0.86009786476868322</v>
      </c>
      <c r="F15" s="11">
        <v>3536.5</v>
      </c>
      <c r="G15" s="10">
        <f t="shared" si="1"/>
        <v>6.0130138861259452E-2</v>
      </c>
      <c r="H15" s="12">
        <f t="shared" si="4"/>
        <v>0.85183314885376116</v>
      </c>
      <c r="I15" s="14">
        <f t="shared" si="2"/>
        <v>621201.47549622343</v>
      </c>
    </row>
    <row r="16" spans="2:9" ht="17.100000000000001" customHeight="1">
      <c r="B16" s="4" t="s">
        <v>16</v>
      </c>
      <c r="C16" s="5">
        <v>3276</v>
      </c>
      <c r="D16" s="10">
        <f t="shared" si="0"/>
        <v>3.312034940148819E-2</v>
      </c>
      <c r="E16" s="10">
        <f t="shared" si="3"/>
        <v>0.89321821417017144</v>
      </c>
      <c r="F16" s="11">
        <v>2042.1</v>
      </c>
      <c r="G16" s="10">
        <f t="shared" si="1"/>
        <v>3.4721265818910767E-2</v>
      </c>
      <c r="H16" s="12">
        <f t="shared" si="4"/>
        <v>0.88655441467267193</v>
      </c>
      <c r="I16" s="14">
        <f t="shared" si="2"/>
        <v>623351.64835164836</v>
      </c>
    </row>
    <row r="17" spans="2:9" ht="17.100000000000001" customHeight="1">
      <c r="B17" s="21" t="s">
        <v>17</v>
      </c>
      <c r="C17" s="22">
        <v>2171</v>
      </c>
      <c r="D17" s="23">
        <f t="shared" si="0"/>
        <v>2.1948802976383047E-2</v>
      </c>
      <c r="E17" s="23">
        <f t="shared" si="3"/>
        <v>0.91516701714655446</v>
      </c>
      <c r="F17" s="24">
        <v>1360.5</v>
      </c>
      <c r="G17" s="23">
        <f t="shared" si="1"/>
        <v>2.3132208092957299E-2</v>
      </c>
      <c r="H17" s="25">
        <f t="shared" si="4"/>
        <v>0.90968662276562928</v>
      </c>
      <c r="I17" s="26">
        <f t="shared" si="2"/>
        <v>626669.73744818056</v>
      </c>
    </row>
    <row r="18" spans="2:9" ht="17.100000000000001" customHeight="1">
      <c r="B18" s="4" t="s">
        <v>18</v>
      </c>
      <c r="C18" s="5">
        <v>1548</v>
      </c>
      <c r="D18" s="10">
        <f t="shared" si="0"/>
        <v>1.5650274991912003E-2</v>
      </c>
      <c r="E18" s="10">
        <f t="shared" si="3"/>
        <v>0.93081729213846642</v>
      </c>
      <c r="F18" s="11">
        <v>981.4</v>
      </c>
      <c r="G18" s="10">
        <f t="shared" si="1"/>
        <v>1.6686474841917157E-2</v>
      </c>
      <c r="H18" s="12">
        <f t="shared" si="4"/>
        <v>0.92637309760754649</v>
      </c>
      <c r="I18" s="14">
        <f t="shared" si="2"/>
        <v>633979.3281653747</v>
      </c>
    </row>
    <row r="19" spans="2:9" ht="17.100000000000001" customHeight="1">
      <c r="B19" s="4" t="s">
        <v>19</v>
      </c>
      <c r="C19" s="5">
        <v>1171</v>
      </c>
      <c r="D19" s="10">
        <f t="shared" si="0"/>
        <v>1.1838806211582013E-2</v>
      </c>
      <c r="E19" s="10">
        <f t="shared" si="3"/>
        <v>0.94265609835004849</v>
      </c>
      <c r="F19" s="11">
        <v>734.9</v>
      </c>
      <c r="G19" s="10">
        <f t="shared" si="1"/>
        <v>1.2495302997070429E-2</v>
      </c>
      <c r="H19" s="12">
        <f t="shared" si="4"/>
        <v>0.93886840060461696</v>
      </c>
      <c r="I19" s="14">
        <f t="shared" si="2"/>
        <v>627583.26216908626</v>
      </c>
    </row>
    <row r="20" spans="2:9" ht="17.100000000000001" customHeight="1">
      <c r="B20" s="4" t="s">
        <v>20</v>
      </c>
      <c r="C20" s="5">
        <v>847</v>
      </c>
      <c r="D20" s="10">
        <f t="shared" si="0"/>
        <v>8.5631672597864771E-3</v>
      </c>
      <c r="E20" s="10">
        <f t="shared" si="3"/>
        <v>0.95121926560983494</v>
      </c>
      <c r="F20" s="11">
        <v>529.5</v>
      </c>
      <c r="G20" s="10">
        <f t="shared" si="1"/>
        <v>9.0029431717904371E-3</v>
      </c>
      <c r="H20" s="12">
        <f t="shared" si="4"/>
        <v>0.94787134377640736</v>
      </c>
      <c r="I20" s="14">
        <f t="shared" si="2"/>
        <v>625147.57969303429</v>
      </c>
    </row>
    <row r="21" spans="2:9" ht="17.100000000000001" customHeight="1">
      <c r="B21" s="4" t="s">
        <v>21</v>
      </c>
      <c r="C21" s="5">
        <v>2158</v>
      </c>
      <c r="D21" s="10">
        <f t="shared" si="0"/>
        <v>2.1817373018440635E-2</v>
      </c>
      <c r="E21" s="10">
        <f t="shared" si="3"/>
        <v>0.97303663862827561</v>
      </c>
      <c r="F21" s="11">
        <v>1368.2</v>
      </c>
      <c r="G21" s="10">
        <f t="shared" si="1"/>
        <v>2.3263129079591455E-2</v>
      </c>
      <c r="H21" s="12">
        <f t="shared" si="4"/>
        <v>0.97113447285599885</v>
      </c>
      <c r="I21" s="14">
        <f t="shared" si="2"/>
        <v>634012.97497683042</v>
      </c>
    </row>
    <row r="22" spans="2:9" ht="17.100000000000001" customHeight="1">
      <c r="B22" s="21" t="s">
        <v>22</v>
      </c>
      <c r="C22" s="22">
        <v>921</v>
      </c>
      <c r="D22" s="23">
        <f t="shared" si="0"/>
        <v>9.3113070203817531E-3</v>
      </c>
      <c r="E22" s="23">
        <f t="shared" si="3"/>
        <v>0.98234794564865735</v>
      </c>
      <c r="F22" s="24">
        <v>586.9</v>
      </c>
      <c r="G22" s="23">
        <f t="shared" si="1"/>
        <v>9.9788996176087014E-3</v>
      </c>
      <c r="H22" s="25">
        <f t="shared" si="4"/>
        <v>0.98111337247360753</v>
      </c>
      <c r="I22" s="26">
        <f t="shared" si="2"/>
        <v>637242.12812160701</v>
      </c>
    </row>
    <row r="23" spans="2:9" ht="17.100000000000001" customHeight="1">
      <c r="B23" s="4" t="s">
        <v>23</v>
      </c>
      <c r="C23" s="5">
        <v>1300</v>
      </c>
      <c r="D23" s="10">
        <f t="shared" si="0"/>
        <v>1.3142995794241346E-2</v>
      </c>
      <c r="E23" s="10">
        <f t="shared" si="3"/>
        <v>0.99549094144289874</v>
      </c>
      <c r="F23" s="11">
        <v>822.1</v>
      </c>
      <c r="G23" s="10">
        <f t="shared" si="1"/>
        <v>1.3977940663888421E-2</v>
      </c>
      <c r="H23" s="12">
        <f t="shared" si="4"/>
        <v>0.99509131313749599</v>
      </c>
      <c r="I23" s="14">
        <f t="shared" si="2"/>
        <v>632384.61538461538</v>
      </c>
    </row>
    <row r="24" spans="2:9" ht="17.100000000000001" customHeight="1">
      <c r="B24" s="4" t="s">
        <v>24</v>
      </c>
      <c r="C24" s="5">
        <v>308</v>
      </c>
      <c r="D24" s="10">
        <f t="shared" si="0"/>
        <v>3.1138790035587188E-3</v>
      </c>
      <c r="E24" s="10">
        <f t="shared" si="3"/>
        <v>0.99860482044645749</v>
      </c>
      <c r="F24" s="11">
        <v>199</v>
      </c>
      <c r="G24" s="10">
        <f t="shared" si="1"/>
        <v>3.3835423818438094E-3</v>
      </c>
      <c r="H24" s="12">
        <f t="shared" si="4"/>
        <v>0.99847485551933979</v>
      </c>
      <c r="I24" s="14">
        <f t="shared" si="2"/>
        <v>646103.89610389608</v>
      </c>
    </row>
    <row r="25" spans="2:9" ht="17.100000000000001" customHeight="1">
      <c r="B25" s="4" t="s">
        <v>25</v>
      </c>
      <c r="C25" s="5">
        <v>69</v>
      </c>
      <c r="D25" s="10">
        <f t="shared" si="0"/>
        <v>6.9758977677127141E-4</v>
      </c>
      <c r="E25" s="10">
        <f t="shared" si="3"/>
        <v>0.99930241022322874</v>
      </c>
      <c r="F25" s="11">
        <v>44.4</v>
      </c>
      <c r="G25" s="10">
        <f t="shared" si="1"/>
        <v>7.549210138385182E-4</v>
      </c>
      <c r="H25" s="12">
        <f t="shared" si="4"/>
        <v>0.99922977653317835</v>
      </c>
      <c r="I25" s="14">
        <f t="shared" si="2"/>
        <v>643478.26086956519</v>
      </c>
    </row>
    <row r="26" spans="2:9" ht="17.100000000000001" customHeight="1">
      <c r="B26" s="4" t="s">
        <v>26</v>
      </c>
      <c r="C26" s="5">
        <v>22</v>
      </c>
      <c r="D26" s="10">
        <f t="shared" si="0"/>
        <v>2.2241992882562276E-4</v>
      </c>
      <c r="E26" s="10">
        <f t="shared" si="3"/>
        <v>0.9995248301520544</v>
      </c>
      <c r="F26" s="11">
        <v>14.8</v>
      </c>
      <c r="G26" s="10">
        <f t="shared" si="1"/>
        <v>2.5164033794617275E-4</v>
      </c>
      <c r="H26" s="12">
        <f t="shared" si="4"/>
        <v>0.99948141687112457</v>
      </c>
      <c r="I26" s="14">
        <f t="shared" si="2"/>
        <v>672727.27272727271</v>
      </c>
    </row>
    <row r="27" spans="2:9" ht="17.100000000000001" customHeight="1" thickBot="1">
      <c r="B27" s="6" t="s">
        <v>27</v>
      </c>
      <c r="C27" s="7">
        <v>47</v>
      </c>
      <c r="D27" s="10">
        <f t="shared" si="0"/>
        <v>4.7516984794564865E-4</v>
      </c>
      <c r="E27" s="10">
        <f t="shared" si="3"/>
        <v>1</v>
      </c>
      <c r="F27" s="15">
        <v>30.5</v>
      </c>
      <c r="G27" s="10">
        <f t="shared" si="1"/>
        <v>5.1858312887555875E-4</v>
      </c>
      <c r="H27" s="12">
        <f t="shared" si="4"/>
        <v>1.0000000000000002</v>
      </c>
      <c r="I27" s="14">
        <f t="shared" si="2"/>
        <v>648936.17021276592</v>
      </c>
    </row>
    <row r="28" spans="2:9" ht="17.100000000000001" customHeight="1" thickTop="1" thickBot="1">
      <c r="B28" s="9" t="s">
        <v>2</v>
      </c>
      <c r="C28" s="8">
        <v>98912</v>
      </c>
      <c r="D28" s="16">
        <f>C28/$C$28</f>
        <v>1</v>
      </c>
      <c r="E28" s="17"/>
      <c r="F28" s="18">
        <v>58814.100000000006</v>
      </c>
      <c r="G28" s="16">
        <f>F28/F$28</f>
        <v>1</v>
      </c>
      <c r="H28" s="19"/>
      <c r="I28" s="20">
        <f t="shared" si="2"/>
        <v>594610.36072468467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2019-07-18T11:48:17Z</dcterms:modified>
</cp:coreProperties>
</file>