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90" yWindow="6075" windowWidth="18930" windowHeight="5865" tabRatio="690" autoFilterDateGrouping="0"/>
  </bookViews>
  <sheets>
    <sheet name="B.VIII" sheetId="69" r:id="rId1"/>
  </sheets>
  <definedNames>
    <definedName name="_xlnm.Print_Area" localSheetId="0">B.VIII!$B$2:$I$29</definedName>
  </definedNames>
  <calcPr calcId="162913"/>
</workbook>
</file>

<file path=xl/calcChain.xml><?xml version="1.0" encoding="utf-8"?>
<calcChain xmlns="http://schemas.openxmlformats.org/spreadsheetml/2006/main"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I8" i="69"/>
  <c r="G28" i="69"/>
  <c r="G8" i="69"/>
  <c r="H8" i="69" s="1"/>
  <c r="G9" i="69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8" i="69"/>
  <c r="E8" i="69" s="1"/>
  <c r="D9" i="69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H9" i="69" l="1"/>
  <c r="H10" i="69" s="1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E9" i="69"/>
  <c r="E10" i="69" s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<sst xmlns="http://schemas.openxmlformats.org/spreadsheetml/2006/main" count="34" uniqueCount="32">
  <si>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</si>
  <si>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</si>
  <si>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</si>
  <si>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</si>
  <si>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</si>
  <si>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</si>
  <si>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</si>
  <si>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</si>
  <si>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</si>
  <si>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</si>
  <si>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</si>
  <si>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</si>
  <si>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</si>
  <si>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</si>
  <si>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</si>
  <si>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</si>
  <si>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</si>
  <si>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</si>
  <si>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</si>
  <si>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</si>
  <si>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</si>
  <si>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</si>
  <si>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</si>
  <si>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</si>
  <si>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</si>
  <si>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</si>
  <si>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</si>
  <si>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</si>
  <si>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B.VIII. CUOTA ÍNTEGRA ANTES DE APLICAR EL LÍMITE CONJUNTO CON EL IRPF</t>
  </si>
  <si>
    <t>Tramos de base imponible</t>
  </si>
  <si>
    <t>Cuantía media            (euros)</t>
  </si>
  <si>
    <t>IP 2016.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</si>
</sst>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12891</v>
      </c>
      <c r="D8" s="10">
        <f>C8/C$28</f>
        <v>0.1381938637679295</v>
      </c>
      <c r="E8" s="10">
        <f>D8</f>
        <v>0.1381938637679295</v>
      </c>
      <c r="F8" s="11">
        <v>2.9725033399512482</v>
      </c>
      <c r="G8" s="10">
        <f>F8/F$28</f>
        <v>1.6754760640640615E-3</v>
      </c>
      <c r="H8" s="12">
        <f>G8</f>
        <v>1.6754760640640615E-3</v>
      </c>
      <c r="I8" s="13">
        <f>F8*10^6/C8</f>
        <v>230.58749049346432</v>
      </c>
    </row>
    <row r="9" spans="2:9" ht="17.100000000000001" customHeight="1">
      <c r="B9" s="4" t="s">
        <v>9</v>
      </c>
      <c r="C9" s="5">
        <v>9928</v>
      </c>
      <c r="D9" s="10">
        <f t="shared" ref="D9:D27" si="0">C9/C$28</f>
        <v>0.10642996505220728</v>
      </c>
      <c r="E9" s="10">
        <f>E8+D9</f>
        <v>0.24462382882013678</v>
      </c>
      <c r="F9" s="11">
        <v>3.96830352993444</v>
      </c>
      <c r="G9" s="10">
        <f t="shared" ref="G9:G27" si="1">F9/F$28</f>
        <v>2.23676706767136E-3</v>
      </c>
      <c r="H9" s="12">
        <f>H8+G9</f>
        <v>3.9122431317354213E-3</v>
      </c>
      <c r="I9" s="14">
        <f t="shared" ref="I9:I28" si="2">F9*10^6/C9</f>
        <v>399.70825241080178</v>
      </c>
    </row>
    <row r="10" spans="2:9" ht="17.100000000000001" customHeight="1">
      <c r="B10" s="4" t="s">
        <v>10</v>
      </c>
      <c r="C10" s="5">
        <v>9008</v>
      </c>
      <c r="D10" s="10">
        <f t="shared" si="0"/>
        <v>9.6567397783066403E-2</v>
      </c>
      <c r="E10" s="10">
        <f t="shared" ref="E10:E27" si="3">E9+D10</f>
        <v>0.34119122660320317</v>
      </c>
      <c r="F10" s="11">
        <v>6.1138945799015127</v>
      </c>
      <c r="G10" s="10">
        <f t="shared" si="1"/>
        <v>3.4461471881824667E-3</v>
      </c>
      <c r="H10" s="12">
        <f t="shared" ref="H10:H27" si="4">H9+G10</f>
        <v>7.3583903199178884E-3</v>
      </c>
      <c r="I10" s="14">
        <f t="shared" si="2"/>
        <v>678.71831482032781</v>
      </c>
    </row>
    <row r="11" spans="2:9" ht="17.100000000000001" customHeight="1">
      <c r="B11" s="4" t="s">
        <v>11</v>
      </c>
      <c r="C11" s="5">
        <v>7819</v>
      </c>
      <c r="D11" s="10">
        <f t="shared" si="0"/>
        <v>8.3821101605883241E-2</v>
      </c>
      <c r="E11" s="10">
        <f t="shared" si="3"/>
        <v>0.42501232820908641</v>
      </c>
      <c r="F11" s="11">
        <v>8.3830320598629342</v>
      </c>
      <c r="G11" s="10">
        <f t="shared" si="1"/>
        <v>4.725165274603981E-3</v>
      </c>
      <c r="H11" s="12">
        <f t="shared" si="4"/>
        <v>1.2083555594521869E-2</v>
      </c>
      <c r="I11" s="14">
        <f t="shared" si="2"/>
        <v>1072.1360864385388</v>
      </c>
    </row>
    <row r="12" spans="2:9" ht="17.100000000000001" customHeight="1">
      <c r="B12" s="21" t="s">
        <v>12</v>
      </c>
      <c r="C12" s="22">
        <v>14500</v>
      </c>
      <c r="D12" s="23">
        <f t="shared" si="0"/>
        <v>0.15544263630711178</v>
      </c>
      <c r="E12" s="23">
        <f t="shared" si="3"/>
        <v>0.58045496451619816</v>
      </c>
      <c r="F12" s="24">
        <v>27.858869939542487</v>
      </c>
      <c r="G12" s="23">
        <f t="shared" si="1"/>
        <v>1.5702882189643826E-2</v>
      </c>
      <c r="H12" s="25">
        <f t="shared" si="4"/>
        <v>2.7786437784165695E-2</v>
      </c>
      <c r="I12" s="26">
        <f t="shared" si="2"/>
        <v>1921.3013751408612</v>
      </c>
    </row>
    <row r="13" spans="2:9" ht="17.100000000000001" customHeight="1">
      <c r="B13" s="4" t="s">
        <v>13</v>
      </c>
      <c r="C13" s="5">
        <v>9360</v>
      </c>
      <c r="D13" s="10">
        <f t="shared" si="0"/>
        <v>0.10034090178169422</v>
      </c>
      <c r="E13" s="10">
        <f t="shared" si="3"/>
        <v>0.68079586629789235</v>
      </c>
      <c r="F13" s="11">
        <v>34.767685289421138</v>
      </c>
      <c r="G13" s="10">
        <f t="shared" si="1"/>
        <v>1.9597093036838334E-2</v>
      </c>
      <c r="H13" s="12">
        <f t="shared" si="4"/>
        <v>4.7383530821004029E-2</v>
      </c>
      <c r="I13" s="14">
        <f t="shared" si="2"/>
        <v>3714.4962916048225</v>
      </c>
    </row>
    <row r="14" spans="2:9" ht="17.100000000000001" customHeight="1">
      <c r="B14" s="4" t="s">
        <v>14</v>
      </c>
      <c r="C14" s="5">
        <v>10245</v>
      </c>
      <c r="D14" s="10">
        <f t="shared" si="0"/>
        <v>0.10982826268733517</v>
      </c>
      <c r="E14" s="10">
        <f t="shared" si="3"/>
        <v>0.79062412898522749</v>
      </c>
      <c r="F14" s="11">
        <v>73.672624398804103</v>
      </c>
      <c r="G14" s="10">
        <f t="shared" si="1"/>
        <v>4.152618336805728E-2</v>
      </c>
      <c r="H14" s="12">
        <f t="shared" si="4"/>
        <v>8.8909714189061309E-2</v>
      </c>
      <c r="I14" s="14">
        <f t="shared" si="2"/>
        <v>7191.0809564474475</v>
      </c>
    </row>
    <row r="15" spans="2:9" ht="17.100000000000001" customHeight="1">
      <c r="B15" s="4" t="s">
        <v>15</v>
      </c>
      <c r="C15" s="5">
        <v>5693</v>
      </c>
      <c r="D15" s="10">
        <f t="shared" si="0"/>
        <v>6.1029995068716363E-2</v>
      </c>
      <c r="E15" s="10">
        <f t="shared" si="3"/>
        <v>0.85165412405394381</v>
      </c>
      <c r="F15" s="11">
        <v>74.696475768790663</v>
      </c>
      <c r="G15" s="10">
        <f t="shared" si="1"/>
        <v>4.2103285651010416E-2</v>
      </c>
      <c r="H15" s="12">
        <f t="shared" si="4"/>
        <v>0.13101299984007173</v>
      </c>
      <c r="I15" s="14">
        <f t="shared" si="2"/>
        <v>13120.758083399027</v>
      </c>
    </row>
    <row r="16" spans="2:9" ht="17.100000000000001" customHeight="1">
      <c r="B16" s="4" t="s">
        <v>16</v>
      </c>
      <c r="C16" s="5">
        <v>3276</v>
      </c>
      <c r="D16" s="10">
        <f t="shared" si="0"/>
        <v>3.5119315623592974E-2</v>
      </c>
      <c r="E16" s="10">
        <f t="shared" si="3"/>
        <v>0.88677343967753675</v>
      </c>
      <c r="F16" s="11">
        <v>65.764460458877082</v>
      </c>
      <c r="G16" s="10">
        <f t="shared" si="1"/>
        <v>3.7068681432244628E-2</v>
      </c>
      <c r="H16" s="12">
        <f t="shared" si="4"/>
        <v>0.16808168127231635</v>
      </c>
      <c r="I16" s="14">
        <f t="shared" si="2"/>
        <v>20074.621629693858</v>
      </c>
    </row>
    <row r="17" spans="2:9" ht="17.100000000000001" customHeight="1">
      <c r="B17" s="21" t="s">
        <v>17</v>
      </c>
      <c r="C17" s="22">
        <v>2171</v>
      </c>
      <c r="D17" s="23">
        <f t="shared" si="0"/>
        <v>2.3273514718809632E-2</v>
      </c>
      <c r="E17" s="23">
        <f t="shared" si="3"/>
        <v>0.91004695439634642</v>
      </c>
      <c r="F17" s="24">
        <v>58.869566279093263</v>
      </c>
      <c r="G17" s="23">
        <f t="shared" si="1"/>
        <v>3.3182317367579907E-2</v>
      </c>
      <c r="H17" s="25">
        <f t="shared" si="4"/>
        <v>0.20126399863989625</v>
      </c>
      <c r="I17" s="26">
        <f t="shared" si="2"/>
        <v>27116.336379130938</v>
      </c>
    </row>
    <row r="18" spans="2:9" ht="17.100000000000001" customHeight="1">
      <c r="B18" s="4" t="s">
        <v>18</v>
      </c>
      <c r="C18" s="5">
        <v>1548</v>
      </c>
      <c r="D18" s="10">
        <f t="shared" si="0"/>
        <v>1.6594841448510967E-2</v>
      </c>
      <c r="E18" s="10">
        <f t="shared" si="3"/>
        <v>0.9266417958448574</v>
      </c>
      <c r="F18" s="11">
        <v>55.084564229057314</v>
      </c>
      <c r="G18" s="10">
        <f t="shared" si="1"/>
        <v>3.1048869693346966E-2</v>
      </c>
      <c r="H18" s="12">
        <f t="shared" si="4"/>
        <v>0.23231286833324322</v>
      </c>
      <c r="I18" s="14">
        <f t="shared" si="2"/>
        <v>35584.343817220484</v>
      </c>
    </row>
    <row r="19" spans="2:9" ht="17.100000000000001" customHeight="1">
      <c r="B19" s="4" t="s">
        <v>19</v>
      </c>
      <c r="C19" s="5">
        <v>1171</v>
      </c>
      <c r="D19" s="10">
        <f t="shared" si="0"/>
        <v>1.255333290452606E-2</v>
      </c>
      <c r="E19" s="10">
        <f t="shared" si="3"/>
        <v>0.93919512874938349</v>
      </c>
      <c r="F19" s="11">
        <v>52.214322719103812</v>
      </c>
      <c r="G19" s="10">
        <f t="shared" si="1"/>
        <v>2.9431034354568487E-2</v>
      </c>
      <c r="H19" s="12">
        <f t="shared" si="4"/>
        <v>0.26174390268781172</v>
      </c>
      <c r="I19" s="14">
        <f t="shared" si="2"/>
        <v>44589.515558585663</v>
      </c>
    </row>
    <row r="20" spans="2:9" ht="17.100000000000001" customHeight="1">
      <c r="B20" s="4" t="s">
        <v>20</v>
      </c>
      <c r="C20" s="5">
        <v>847</v>
      </c>
      <c r="D20" s="10">
        <f t="shared" si="0"/>
        <v>9.0799939966981838E-3</v>
      </c>
      <c r="E20" s="10">
        <f t="shared" si="3"/>
        <v>0.94827512274608172</v>
      </c>
      <c r="F20" s="11">
        <v>45.626455689302446</v>
      </c>
      <c r="G20" s="10">
        <f t="shared" si="1"/>
        <v>2.5717728679409847E-2</v>
      </c>
      <c r="H20" s="12">
        <f t="shared" si="4"/>
        <v>0.28746163136722158</v>
      </c>
      <c r="I20" s="14">
        <f t="shared" si="2"/>
        <v>53868.306598940311</v>
      </c>
    </row>
    <row r="21" spans="2:9" ht="17.100000000000001" customHeight="1">
      <c r="B21" s="4" t="s">
        <v>21</v>
      </c>
      <c r="C21" s="5">
        <v>2158</v>
      </c>
      <c r="D21" s="10">
        <f t="shared" si="0"/>
        <v>2.3134152355223946E-2</v>
      </c>
      <c r="E21" s="10">
        <f t="shared" si="3"/>
        <v>0.9714092751013057</v>
      </c>
      <c r="F21" s="11">
        <v>167.56550624721669</v>
      </c>
      <c r="G21" s="10">
        <f t="shared" si="1"/>
        <v>9.4449681891557821E-2</v>
      </c>
      <c r="H21" s="12">
        <f t="shared" si="4"/>
        <v>0.38191131325877942</v>
      </c>
      <c r="I21" s="14">
        <f t="shared" si="2"/>
        <v>77648.520040415518</v>
      </c>
    </row>
    <row r="22" spans="2:9" ht="17.100000000000001" customHeight="1">
      <c r="B22" s="21" t="s">
        <v>22</v>
      </c>
      <c r="C22" s="22">
        <v>921</v>
      </c>
      <c r="D22" s="23">
        <f t="shared" si="0"/>
        <v>9.8732874509551687E-3</v>
      </c>
      <c r="E22" s="23">
        <f t="shared" si="3"/>
        <v>0.98128256255226087</v>
      </c>
      <c r="F22" s="24">
        <v>123.33074320802594</v>
      </c>
      <c r="G22" s="23">
        <f t="shared" si="1"/>
        <v>6.9516392271460947E-2</v>
      </c>
      <c r="H22" s="25">
        <f t="shared" si="4"/>
        <v>0.45142770553024036</v>
      </c>
      <c r="I22" s="26">
        <f t="shared" si="2"/>
        <v>133909.60174595649</v>
      </c>
    </row>
    <row r="23" spans="2:9" ht="17.100000000000001" customHeight="1">
      <c r="B23" s="4" t="s">
        <v>23</v>
      </c>
      <c r="C23" s="5">
        <v>1300</v>
      </c>
      <c r="D23" s="10">
        <f t="shared" si="0"/>
        <v>1.3936236358568641E-2</v>
      </c>
      <c r="E23" s="10">
        <f t="shared" si="3"/>
        <v>0.99521879891082954</v>
      </c>
      <c r="F23" s="11">
        <v>372.42376784396936</v>
      </c>
      <c r="G23" s="10">
        <f t="shared" si="1"/>
        <v>0.20991973341949399</v>
      </c>
      <c r="H23" s="12">
        <f t="shared" si="4"/>
        <v>0.66134743894973436</v>
      </c>
      <c r="I23" s="14">
        <f t="shared" si="2"/>
        <v>286479.82141843793</v>
      </c>
    </row>
    <row r="24" spans="2:9" ht="17.100000000000001" customHeight="1">
      <c r="B24" s="4" t="s">
        <v>24</v>
      </c>
      <c r="C24" s="5">
        <v>308</v>
      </c>
      <c r="D24" s="10">
        <f t="shared" si="0"/>
        <v>3.3018159987993397E-3</v>
      </c>
      <c r="E24" s="10">
        <f t="shared" si="3"/>
        <v>0.99852061490962885</v>
      </c>
      <c r="F24" s="11">
        <v>241.17517620609283</v>
      </c>
      <c r="G24" s="10">
        <f t="shared" si="1"/>
        <v>0.1359403804694693</v>
      </c>
      <c r="H24" s="12">
        <f t="shared" si="4"/>
        <v>0.79728781941920368</v>
      </c>
      <c r="I24" s="14">
        <f t="shared" si="2"/>
        <v>783036.28638341825</v>
      </c>
    </row>
    <row r="25" spans="2:9" ht="17.100000000000001" customHeight="1">
      <c r="B25" s="4" t="s">
        <v>25</v>
      </c>
      <c r="C25" s="5">
        <v>69</v>
      </c>
      <c r="D25" s="10">
        <f t="shared" si="0"/>
        <v>7.3969254518556631E-4</v>
      </c>
      <c r="E25" s="10">
        <f t="shared" si="3"/>
        <v>0.99926030745481442</v>
      </c>
      <c r="F25" s="11">
        <v>100.45314388825989</v>
      </c>
      <c r="G25" s="10">
        <f t="shared" si="1"/>
        <v>5.6621244418020703E-2</v>
      </c>
      <c r="H25" s="12">
        <f t="shared" si="4"/>
        <v>0.85390906383722442</v>
      </c>
      <c r="I25" s="14">
        <f t="shared" si="2"/>
        <v>1455842.6650472446</v>
      </c>
    </row>
    <row r="26" spans="2:9" ht="17.100000000000001" customHeight="1">
      <c r="B26" s="4" t="s">
        <v>26</v>
      </c>
      <c r="C26" s="5">
        <v>22</v>
      </c>
      <c r="D26" s="10">
        <f t="shared" si="0"/>
        <v>2.3584399991423855E-4</v>
      </c>
      <c r="E26" s="10">
        <f t="shared" si="3"/>
        <v>0.9994961514547287</v>
      </c>
      <c r="F26" s="11">
        <v>49.224344739181518</v>
      </c>
      <c r="G26" s="10">
        <f t="shared" si="1"/>
        <v>2.7745708565322921E-2</v>
      </c>
      <c r="H26" s="12">
        <f t="shared" si="4"/>
        <v>0.8816547724025473</v>
      </c>
      <c r="I26" s="14">
        <f t="shared" si="2"/>
        <v>2237470.2154173418</v>
      </c>
    </row>
    <row r="27" spans="2:9" ht="17.100000000000001" customHeight="1" thickBot="1">
      <c r="B27" s="6" t="s">
        <v>27</v>
      </c>
      <c r="C27" s="7">
        <v>47</v>
      </c>
      <c r="D27" s="10">
        <f t="shared" si="0"/>
        <v>5.0384854527132776E-4</v>
      </c>
      <c r="E27" s="10">
        <f t="shared" si="3"/>
        <v>1</v>
      </c>
      <c r="F27" s="15">
        <v>209.95918225619508</v>
      </c>
      <c r="G27" s="10">
        <f t="shared" si="1"/>
        <v>0.11834522759745267</v>
      </c>
      <c r="H27" s="12">
        <f t="shared" si="4"/>
        <v>1</v>
      </c>
      <c r="I27" s="14">
        <f t="shared" si="2"/>
        <v>4467216.643748831</v>
      </c>
    </row>
    <row r="28" spans="2:9" ht="17.100000000000001" customHeight="1" thickTop="1" thickBot="1">
      <c r="B28" s="9" t="s">
        <v>2</v>
      </c>
      <c r="C28" s="8">
        <v>93282</v>
      </c>
      <c r="D28" s="16">
        <f>C28/C$28</f>
        <v>1</v>
      </c>
      <c r="E28" s="17"/>
      <c r="F28" s="18">
        <v>1774.1246226705839</v>
      </c>
      <c r="G28" s="16">
        <f>F28/F$28</f>
        <v>1</v>
      </c>
      <c r="H28" s="19"/>
      <c r="I28" s="20">
        <f t="shared" si="2"/>
        <v>19018.938516225895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B.VIII</vt:lpstr>
      <vt:lpstr>B.VIII!Área_de_impresión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2019-07-18T11:48:44Z</dcterms:modified>
</cp:coreProperties>
</file>