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Anexo\"/>
    </mc:Choice>
  </mc:AlternateContent>
  <bookViews>
    <workbookView showSheetTabs="0" xWindow="-15" yWindow="5925" windowWidth="18930" windowHeight="6015" tabRatio="690" autoFilterDateGrouping="0"/>
  </bookViews>
  <sheets>
    <sheet name="B.X" sheetId="75" r:id="rId1"/>
  </sheets>
  <definedNames>
    <definedName name="_xlnm.Print_Area" localSheetId="0">B.X!$B$2:$I$29</definedName>
  </definedNames>
  <calcPr calcId="162913"/>
</workbook>
</file>

<file path=xl/calcChain.xml><?xml version="1.0" encoding="utf-8"?>
<calcChain xmlns="http://schemas.openxmlformats.org/spreadsheetml/2006/main">
  <c r="I28" i="75" l="1"/>
  <c r="G28" i="75"/>
  <c r="D28" i="75"/>
  <c r="I27" i="75"/>
  <c r="G27" i="75"/>
  <c r="D27" i="75"/>
  <c r="I26" i="75"/>
  <c r="G26" i="75"/>
  <c r="D26" i="75"/>
  <c r="I25" i="75"/>
  <c r="G25" i="75"/>
  <c r="D25" i="75"/>
  <c r="I24" i="75"/>
  <c r="G24" i="75"/>
  <c r="D24" i="75"/>
  <c r="I23" i="75"/>
  <c r="G23" i="75"/>
  <c r="D23" i="75"/>
  <c r="I22" i="75"/>
  <c r="G22" i="75"/>
  <c r="D22" i="75"/>
  <c r="I21" i="75"/>
  <c r="G21" i="75"/>
  <c r="D21" i="75"/>
  <c r="I20" i="75"/>
  <c r="G20" i="75"/>
  <c r="D20" i="75"/>
  <c r="I19" i="75"/>
  <c r="G19" i="75"/>
  <c r="D19" i="75"/>
  <c r="I18" i="75"/>
  <c r="G18" i="75"/>
  <c r="D18" i="75"/>
  <c r="I17" i="75"/>
  <c r="G17" i="75"/>
  <c r="D17" i="75"/>
  <c r="I16" i="75"/>
  <c r="G16" i="75"/>
  <c r="D16" i="75"/>
  <c r="I15" i="75"/>
  <c r="G15" i="75"/>
  <c r="D15" i="75"/>
  <c r="I14" i="75"/>
  <c r="G14" i="75"/>
  <c r="D14" i="75"/>
  <c r="I13" i="75"/>
  <c r="G13" i="75"/>
  <c r="D13" i="75"/>
  <c r="I12" i="75"/>
  <c r="G12" i="75"/>
  <c r="D12" i="75"/>
  <c r="I11" i="75"/>
  <c r="G11" i="75"/>
  <c r="D11" i="75"/>
  <c r="I10" i="75"/>
  <c r="G10" i="75"/>
  <c r="D10" i="75"/>
  <c r="I9" i="75"/>
  <c r="G9" i="75"/>
  <c r="D9" i="75"/>
  <c r="I8" i="75"/>
  <c r="G8" i="75"/>
  <c r="H8" i="75" s="1"/>
  <c r="D8" i="75"/>
  <c r="E8" i="75" s="1"/>
  <c r="H9" i="75" l="1"/>
  <c r="H10" i="75" s="1"/>
  <c r="H11" i="75" s="1"/>
  <c r="H12" i="75" s="1"/>
  <c r="H13" i="75" s="1"/>
  <c r="H14" i="75" s="1"/>
  <c r="H15" i="75" s="1"/>
  <c r="H16" i="75" s="1"/>
  <c r="H17" i="75" s="1"/>
  <c r="H18" i="75" s="1"/>
  <c r="H19" i="75" s="1"/>
  <c r="H20" i="75" s="1"/>
  <c r="H21" i="75" s="1"/>
  <c r="H22" i="75" s="1"/>
  <c r="H23" i="75" s="1"/>
  <c r="H24" i="75" s="1"/>
  <c r="H25" i="75" s="1"/>
  <c r="H26" i="75" s="1"/>
  <c r="H27" i="75" s="1"/>
  <c r="E9" i="75"/>
  <c r="E10" i="75" s="1"/>
  <c r="E11" i="75" s="1"/>
  <c r="E12" i="75" s="1"/>
  <c r="E13" i="75" s="1"/>
  <c r="E14" i="75" s="1"/>
  <c r="E15" i="75" s="1"/>
  <c r="E16" i="75" s="1"/>
  <c r="E17" i="75" s="1"/>
  <c r="E18" i="75" s="1"/>
  <c r="E19" i="75" s="1"/>
  <c r="E20" i="75" s="1"/>
  <c r="E21" i="75" s="1"/>
  <c r="E22" i="75" s="1"/>
  <c r="E23" i="75" s="1"/>
  <c r="E24" i="75" s="1"/>
  <c r="E25" i="75" s="1"/>
  <c r="E26" i="75" s="1"/>
  <c r="E27" i="75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<sst xmlns="http://schemas.openxmlformats.org/spreadsheetml/2006/main" count="34" uniqueCount="32">
  <si>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</si>
  <si>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</si>
  <si>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</si>
  <si>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</si>
  <si>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</si>
  <si>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</si>
  <si>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</si>
  <si>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</si>
  <si>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</si>
  <si>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</si>
  <si>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</si>
  <si>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</si>
  <si>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</si>
  <si>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</si>
  <si>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</si>
  <si>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</si>
  <si>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</si>
  <si>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</si>
  <si>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</si>
  <si>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</si>
  <si>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</si>
  <si>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</si>
  <si>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</si>
  <si>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</si>
  <si>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</si>
  <si>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</si>
  <si>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</si>
  <si>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</si>
  <si>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B.X. CUOTA ÍNTEGRA DESPUES DE APLICAR EL LÍMITE CONJUNTO CON EL IRPF </t>
  </si>
  <si>
    <t>Tramos de base imponible</t>
  </si>
  <si>
    <t>Cuantía media            (euros)</t>
  </si>
  <si>
    <t>IP 2016.  DECLARANTES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</si>
</sst>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5" xfId="0" applyFont="1" applyFill="1" applyBorder="1" applyAlignment="1" applyProtection="1">
      <alignment horizontal="center" vertical="center"/>
    </xf>
    <xf numFmtId="0" fontId="5" fillId="0" borderId="16" xfId="0" applyFont="1" applyFill="1" applyBorder="1" applyAlignment="1" applyProtection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7" xfId="0" applyFont="1" applyFill="1" applyBorder="1" applyAlignment="1" applyProtection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3" fontId="5" fillId="2" borderId="19" xfId="0" applyNumberFormat="1" applyFont="1" applyFill="1" applyBorder="1" applyAlignment="1" applyProtection="1">
      <alignment horizontal="right" vertical="center" indent="1"/>
    </xf>
    <xf numFmtId="0" fontId="5" fillId="2" borderId="18" xfId="0" applyFont="1" applyFill="1" applyBorder="1" applyAlignment="1" applyProtection="1">
      <alignment horizontal="center" vertical="center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 applyProtection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9" fontId="5" fillId="3" borderId="26" xfId="0" applyNumberFormat="1" applyFont="1" applyFill="1" applyBorder="1" applyAlignment="1" applyProtection="1">
      <alignment horizontal="right" vertical="center" indent="1"/>
    </xf>
    <xf numFmtId="10" fontId="5" fillId="3" borderId="27" xfId="0" applyNumberFormat="1" applyFont="1" applyFill="1" applyBorder="1" applyAlignment="1" applyProtection="1">
      <alignment horizontal="right" vertical="center" indent="1"/>
    </xf>
    <xf numFmtId="165" fontId="5" fillId="2" borderId="19" xfId="0" applyNumberFormat="1" applyFont="1" applyFill="1" applyBorder="1" applyAlignment="1" applyProtection="1">
      <alignment horizontal="right" vertical="center" indent="1"/>
    </xf>
    <xf numFmtId="10" fontId="5" fillId="3" borderId="24" xfId="0" applyNumberFormat="1" applyFont="1" applyFill="1" applyBorder="1" applyAlignment="1" applyProtection="1">
      <alignment horizontal="right" vertical="center" indent="1"/>
    </xf>
    <xf numFmtId="3" fontId="5" fillId="2" borderId="29" xfId="0" applyNumberFormat="1" applyFont="1" applyFill="1" applyBorder="1" applyAlignment="1" applyProtection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6" fillId="5" borderId="32" xfId="0" applyFont="1" applyFill="1" applyBorder="1" applyAlignment="1" applyProtection="1">
      <alignment horizontal="centerContinuous" vertical="center"/>
    </xf>
    <xf numFmtId="0" fontId="6" fillId="5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center"/>
    </xf>
    <xf numFmtId="0" fontId="6" fillId="5" borderId="3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8" fillId="4" borderId="11" xfId="0" applyFont="1" applyFill="1" applyBorder="1" applyAlignment="1" applyProtection="1">
      <alignment horizontal="center" vertical="center"/>
    </xf>
    <xf numFmtId="0" fontId="8" fillId="4" borderId="3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 applyProtection="1">
      <alignment horizontal="center" vertical="center"/>
    </xf>
    <xf numFmtId="0" fontId="5" fillId="6" borderId="35" xfId="0" applyFont="1" applyFill="1" applyBorder="1" applyAlignment="1">
      <alignment horizontal="center" vertical="center"/>
    </xf>
    <xf numFmtId="0" fontId="5" fillId="6" borderId="37" xfId="0" applyFont="1" applyFill="1" applyBorder="1" applyAlignment="1">
      <alignment horizontal="center" vertical="center"/>
    </xf>
    <xf numFmtId="0" fontId="5" fillId="7" borderId="7" xfId="0" applyFont="1" applyFill="1" applyBorder="1" applyAlignment="1" applyProtection="1">
      <alignment horizontal="center" vertical="center"/>
    </xf>
    <xf numFmtId="0" fontId="5" fillId="7" borderId="8" xfId="0" applyFont="1" applyFill="1" applyBorder="1" applyAlignment="1" applyProtection="1">
      <alignment horizontal="center" vertical="center"/>
    </xf>
    <xf numFmtId="0" fontId="5" fillId="7" borderId="35" xfId="0" applyFont="1" applyFill="1" applyBorder="1" applyAlignment="1" applyProtection="1">
      <alignment horizontal="center" vertical="center" wrapText="1"/>
    </xf>
    <xf numFmtId="0" fontId="5" fillId="7" borderId="37" xfId="0" applyFont="1" applyFill="1" applyBorder="1" applyAlignment="1" applyProtection="1">
      <alignment horizontal="center" vertical="center" wrapText="1"/>
    </xf>
    <xf numFmtId="0" fontId="5" fillId="7" borderId="22" xfId="0" applyFont="1" applyFill="1" applyBorder="1" applyAlignment="1" applyProtection="1">
      <alignment horizontal="center" vertical="center"/>
    </xf>
    <xf numFmtId="0" fontId="5" fillId="7" borderId="10" xfId="0" applyFont="1" applyFill="1" applyBorder="1" applyAlignment="1" applyProtection="1">
      <alignment horizontal="center" vertical="center"/>
    </xf>
    <xf numFmtId="0" fontId="6" fillId="5" borderId="31" xfId="0" applyFont="1" applyFill="1" applyBorder="1" applyAlignment="1" applyProtection="1">
      <alignment horizontal="center" vertical="center" wrapText="1"/>
    </xf>
    <xf numFmtId="0" fontId="7" fillId="5" borderId="34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 applyProtection="1">
      <alignment horizontal="center" vertical="center"/>
    </xf>
    <xf numFmtId="0" fontId="6" fillId="5" borderId="25" xfId="0" applyFont="1" applyFill="1" applyBorder="1" applyAlignment="1" applyProtection="1">
      <alignment horizontal="center" vertical="center"/>
    </xf>
    <xf numFmtId="0" fontId="6" fillId="5" borderId="30" xfId="0" applyFont="1" applyFill="1" applyBorder="1" applyAlignment="1" applyProtection="1">
      <alignment horizontal="center" vertical="center"/>
    </xf>
    <xf numFmtId="0" fontId="6" fillId="5" borderId="33" xfId="0" applyFont="1" applyFill="1" applyBorder="1" applyAlignment="1" applyProtection="1">
      <alignment horizontal="center" vertical="center" wrapText="1"/>
    </xf>
    <xf numFmtId="0" fontId="6" fillId="5" borderId="28" xfId="0" applyFont="1" applyFill="1" applyBorder="1" applyAlignment="1" applyProtection="1">
      <alignment horizontal="center" vertical="center" wrapText="1"/>
    </xf>
    <xf numFmtId="0" fontId="6" fillId="5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7" customFormat="1" ht="21.95" customHeight="1" thickTop="1" thickBot="1">
      <c r="B2" s="32" t="s">
        <v>31</v>
      </c>
      <c r="C2" s="33"/>
      <c r="D2" s="33"/>
      <c r="E2" s="33"/>
      <c r="F2" s="33"/>
      <c r="G2" s="33"/>
      <c r="H2" s="33"/>
      <c r="I2" s="34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5" t="s">
        <v>28</v>
      </c>
      <c r="C4" s="36"/>
      <c r="D4" s="36"/>
      <c r="E4" s="36"/>
      <c r="F4" s="36"/>
      <c r="G4" s="36"/>
      <c r="H4" s="36"/>
      <c r="I4" s="37"/>
    </row>
    <row r="5" spans="2:9" ht="19.5" customHeight="1" thickTop="1">
      <c r="B5" s="46" t="s">
        <v>29</v>
      </c>
      <c r="C5" s="28" t="s">
        <v>4</v>
      </c>
      <c r="D5" s="29"/>
      <c r="E5" s="30"/>
      <c r="F5" s="48" t="s">
        <v>0</v>
      </c>
      <c r="G5" s="49"/>
      <c r="H5" s="50"/>
      <c r="I5" s="51" t="s">
        <v>30</v>
      </c>
    </row>
    <row r="6" spans="2:9" ht="17.100000000000001" customHeight="1">
      <c r="B6" s="47"/>
      <c r="C6" s="38" t="s">
        <v>1</v>
      </c>
      <c r="D6" s="40" t="s">
        <v>5</v>
      </c>
      <c r="E6" s="40" t="s">
        <v>6</v>
      </c>
      <c r="F6" s="42" t="s">
        <v>7</v>
      </c>
      <c r="G6" s="40" t="s">
        <v>5</v>
      </c>
      <c r="H6" s="44" t="s">
        <v>6</v>
      </c>
      <c r="I6" s="52"/>
    </row>
    <row r="7" spans="2:9" ht="17.100000000000001" customHeight="1">
      <c r="B7" s="31" t="s">
        <v>3</v>
      </c>
      <c r="C7" s="39"/>
      <c r="D7" s="41"/>
      <c r="E7" s="41"/>
      <c r="F7" s="43"/>
      <c r="G7" s="41"/>
      <c r="H7" s="45"/>
      <c r="I7" s="53"/>
    </row>
    <row r="8" spans="2:9" ht="17.100000000000001" customHeight="1">
      <c r="B8" s="3" t="s">
        <v>8</v>
      </c>
      <c r="C8" s="5">
        <v>12891</v>
      </c>
      <c r="D8" s="10">
        <f t="shared" ref="D8:D27" si="0">C8/C$28</f>
        <v>0.1381938637679295</v>
      </c>
      <c r="E8" s="10">
        <f>D8</f>
        <v>0.1381938637679295</v>
      </c>
      <c r="F8" s="11">
        <v>2.9536347599515436</v>
      </c>
      <c r="G8" s="10">
        <f t="shared" ref="G8:G27" si="1">F8/F$28</f>
        <v>2.8312858944016138E-3</v>
      </c>
      <c r="H8" s="12">
        <f>G8</f>
        <v>2.8312858944016138E-3</v>
      </c>
      <c r="I8" s="13">
        <f>F8*10^6/C8</f>
        <v>229.12378868602462</v>
      </c>
    </row>
    <row r="9" spans="2:9" ht="17.100000000000001" customHeight="1">
      <c r="B9" s="4" t="s">
        <v>9</v>
      </c>
      <c r="C9" s="5">
        <v>9928</v>
      </c>
      <c r="D9" s="10">
        <f t="shared" si="0"/>
        <v>0.10642996505220728</v>
      </c>
      <c r="E9" s="10">
        <f>E8+D9</f>
        <v>0.24462382882013678</v>
      </c>
      <c r="F9" s="11">
        <v>3.9395138399349721</v>
      </c>
      <c r="G9" s="10">
        <f t="shared" si="1"/>
        <v>3.7763267540874995E-3</v>
      </c>
      <c r="H9" s="12">
        <f>H8+G9</f>
        <v>6.6076126484891137E-3</v>
      </c>
      <c r="I9" s="14">
        <f t="shared" ref="I9:I28" si="2">F9*10^6/C9</f>
        <v>396.80840450593996</v>
      </c>
    </row>
    <row r="10" spans="2:9" ht="17.100000000000001" customHeight="1">
      <c r="B10" s="4" t="s">
        <v>10</v>
      </c>
      <c r="C10" s="5">
        <v>9008</v>
      </c>
      <c r="D10" s="10">
        <f t="shared" si="0"/>
        <v>9.6567397783066403E-2</v>
      </c>
      <c r="E10" s="10">
        <f>E9+D10</f>
        <v>0.34119122660320317</v>
      </c>
      <c r="F10" s="11">
        <v>6.0690713699021934</v>
      </c>
      <c r="G10" s="10">
        <f t="shared" si="1"/>
        <v>5.8176712959603248E-3</v>
      </c>
      <c r="H10" s="12">
        <f>H9+G10</f>
        <v>1.2425283944449438E-2</v>
      </c>
      <c r="I10" s="14">
        <f t="shared" si="2"/>
        <v>673.74238120583857</v>
      </c>
    </row>
    <row r="11" spans="2:9" ht="17.100000000000001" customHeight="1">
      <c r="B11" s="4" t="s">
        <v>11</v>
      </c>
      <c r="C11" s="5">
        <v>7819</v>
      </c>
      <c r="D11" s="10">
        <f t="shared" si="0"/>
        <v>8.3821101605883241E-2</v>
      </c>
      <c r="E11" s="10">
        <f t="shared" ref="E11:E27" si="3">E10+D11</f>
        <v>0.42501232820908641</v>
      </c>
      <c r="F11" s="11">
        <v>8.3021497198643281</v>
      </c>
      <c r="G11" s="10">
        <f t="shared" si="1"/>
        <v>7.958248499028299E-3</v>
      </c>
      <c r="H11" s="12">
        <f t="shared" ref="H11:H27" si="4">H10+G11</f>
        <v>2.0383532443477737E-2</v>
      </c>
      <c r="I11" s="14">
        <f t="shared" si="2"/>
        <v>1061.791753403802</v>
      </c>
    </row>
    <row r="12" spans="2:9" ht="17.100000000000001" customHeight="1">
      <c r="B12" s="21" t="s">
        <v>12</v>
      </c>
      <c r="C12" s="22">
        <v>14500</v>
      </c>
      <c r="D12" s="23">
        <f t="shared" si="0"/>
        <v>0.15544263630711178</v>
      </c>
      <c r="E12" s="23">
        <f t="shared" si="3"/>
        <v>0.58045496451619816</v>
      </c>
      <c r="F12" s="24">
        <v>27.574236659547193</v>
      </c>
      <c r="G12" s="23">
        <f t="shared" si="1"/>
        <v>2.6432024826369745E-2</v>
      </c>
      <c r="H12" s="25">
        <f t="shared" si="4"/>
        <v>4.6815557269847485E-2</v>
      </c>
      <c r="I12" s="26">
        <f t="shared" si="2"/>
        <v>1901.6714937618754</v>
      </c>
    </row>
    <row r="13" spans="2:9" ht="17.100000000000001" customHeight="1">
      <c r="B13" s="4" t="s">
        <v>13</v>
      </c>
      <c r="C13" s="5">
        <v>9360</v>
      </c>
      <c r="D13" s="10">
        <f t="shared" si="0"/>
        <v>0.10034090178169422</v>
      </c>
      <c r="E13" s="10">
        <f t="shared" si="3"/>
        <v>0.68079586629789235</v>
      </c>
      <c r="F13" s="11">
        <v>34.211535459431033</v>
      </c>
      <c r="G13" s="10">
        <f t="shared" si="1"/>
        <v>3.2794385780351806E-2</v>
      </c>
      <c r="H13" s="12">
        <f t="shared" si="4"/>
        <v>7.9609943050199292E-2</v>
      </c>
      <c r="I13" s="14">
        <f t="shared" si="2"/>
        <v>3655.0785747255372</v>
      </c>
    </row>
    <row r="14" spans="2:9" ht="17.100000000000001" customHeight="1">
      <c r="B14" s="4" t="s">
        <v>14</v>
      </c>
      <c r="C14" s="5">
        <v>10245</v>
      </c>
      <c r="D14" s="10">
        <f t="shared" si="0"/>
        <v>0.10982826268733517</v>
      </c>
      <c r="E14" s="10">
        <f t="shared" si="3"/>
        <v>0.79062412898522749</v>
      </c>
      <c r="F14" s="11">
        <v>71.486819858841741</v>
      </c>
      <c r="G14" s="10">
        <f t="shared" si="1"/>
        <v>6.8525610358569966E-2</v>
      </c>
      <c r="H14" s="12">
        <f t="shared" si="4"/>
        <v>0.14813555340876927</v>
      </c>
      <c r="I14" s="14">
        <f t="shared" si="2"/>
        <v>6977.7276582568811</v>
      </c>
    </row>
    <row r="15" spans="2:9" ht="17.100000000000001" customHeight="1">
      <c r="B15" s="4" t="s">
        <v>15</v>
      </c>
      <c r="C15" s="5">
        <v>5693</v>
      </c>
      <c r="D15" s="10">
        <f t="shared" si="0"/>
        <v>6.1029995068716363E-2</v>
      </c>
      <c r="E15" s="10">
        <f t="shared" si="3"/>
        <v>0.85165412405394381</v>
      </c>
      <c r="F15" s="11">
        <v>70.145028208863394</v>
      </c>
      <c r="G15" s="10">
        <f t="shared" si="1"/>
        <v>6.7239399949849052E-2</v>
      </c>
      <c r="H15" s="12">
        <f t="shared" si="4"/>
        <v>0.21537495335861834</v>
      </c>
      <c r="I15" s="14">
        <f t="shared" si="2"/>
        <v>12321.276692229649</v>
      </c>
    </row>
    <row r="16" spans="2:9" ht="17.100000000000001" customHeight="1">
      <c r="B16" s="4" t="s">
        <v>16</v>
      </c>
      <c r="C16" s="5">
        <v>3276</v>
      </c>
      <c r="D16" s="10">
        <f t="shared" si="0"/>
        <v>3.5119315623592974E-2</v>
      </c>
      <c r="E16" s="10">
        <f t="shared" si="3"/>
        <v>0.88677343967753675</v>
      </c>
      <c r="F16" s="11">
        <v>58.910514289001462</v>
      </c>
      <c r="G16" s="10">
        <f t="shared" si="1"/>
        <v>5.6470255022706632E-2</v>
      </c>
      <c r="H16" s="12">
        <f t="shared" si="4"/>
        <v>0.27184520838132498</v>
      </c>
      <c r="I16" s="14">
        <f t="shared" si="2"/>
        <v>17982.452469170166</v>
      </c>
    </row>
    <row r="17" spans="2:9" ht="17.100000000000001" customHeight="1">
      <c r="B17" s="21" t="s">
        <v>17</v>
      </c>
      <c r="C17" s="22">
        <v>2171</v>
      </c>
      <c r="D17" s="23">
        <f t="shared" si="0"/>
        <v>2.3273514718809632E-2</v>
      </c>
      <c r="E17" s="23">
        <f t="shared" si="3"/>
        <v>0.91004695439634642</v>
      </c>
      <c r="F17" s="24">
        <v>49.421789739218774</v>
      </c>
      <c r="G17" s="23">
        <f t="shared" si="1"/>
        <v>4.737458336488027E-2</v>
      </c>
      <c r="H17" s="25">
        <f t="shared" si="4"/>
        <v>0.31921979174620524</v>
      </c>
      <c r="I17" s="26">
        <f t="shared" si="2"/>
        <v>22764.527747221913</v>
      </c>
    </row>
    <row r="18" spans="2:9" ht="17.100000000000001" customHeight="1">
      <c r="B18" s="4" t="s">
        <v>18</v>
      </c>
      <c r="C18" s="5">
        <v>1548</v>
      </c>
      <c r="D18" s="10">
        <f t="shared" si="0"/>
        <v>1.6594841448510967E-2</v>
      </c>
      <c r="E18" s="10">
        <f t="shared" si="3"/>
        <v>0.9266417958448574</v>
      </c>
      <c r="F18" s="11">
        <v>42.691466559288976</v>
      </c>
      <c r="G18" s="10">
        <f t="shared" si="1"/>
        <v>4.0923051394010562E-2</v>
      </c>
      <c r="H18" s="12">
        <f t="shared" si="4"/>
        <v>0.36014284314021583</v>
      </c>
      <c r="I18" s="14">
        <f t="shared" si="2"/>
        <v>27578.466769566523</v>
      </c>
    </row>
    <row r="19" spans="2:9" ht="17.100000000000001" customHeight="1">
      <c r="B19" s="4" t="s">
        <v>19</v>
      </c>
      <c r="C19" s="5">
        <v>1171</v>
      </c>
      <c r="D19" s="10">
        <f t="shared" si="0"/>
        <v>1.255333290452606E-2</v>
      </c>
      <c r="E19" s="10">
        <f t="shared" si="3"/>
        <v>0.93919512874938349</v>
      </c>
      <c r="F19" s="11">
        <v>38.432649259344579</v>
      </c>
      <c r="G19" s="10">
        <f t="shared" si="1"/>
        <v>3.6840647736097236E-2</v>
      </c>
      <c r="H19" s="12">
        <f t="shared" si="4"/>
        <v>0.39698349087631307</v>
      </c>
      <c r="I19" s="14">
        <f t="shared" si="2"/>
        <v>32820.36657501672</v>
      </c>
    </row>
    <row r="20" spans="2:9" ht="17.100000000000001" customHeight="1">
      <c r="B20" s="4" t="s">
        <v>20</v>
      </c>
      <c r="C20" s="5">
        <v>847</v>
      </c>
      <c r="D20" s="10">
        <f t="shared" si="0"/>
        <v>9.0799939966981838E-3</v>
      </c>
      <c r="E20" s="10">
        <f t="shared" si="3"/>
        <v>0.94827512274608172</v>
      </c>
      <c r="F20" s="11">
        <v>31.188766269501926</v>
      </c>
      <c r="G20" s="10">
        <f t="shared" si="1"/>
        <v>2.989682922206615E-2</v>
      </c>
      <c r="H20" s="12">
        <f t="shared" si="4"/>
        <v>0.42688032009837923</v>
      </c>
      <c r="I20" s="14">
        <f t="shared" si="2"/>
        <v>36822.628417357642</v>
      </c>
    </row>
    <row r="21" spans="2:9" ht="17.100000000000001" customHeight="1">
      <c r="B21" s="4" t="s">
        <v>21</v>
      </c>
      <c r="C21" s="5">
        <v>2158</v>
      </c>
      <c r="D21" s="10">
        <f t="shared" si="0"/>
        <v>2.3134152355223946E-2</v>
      </c>
      <c r="E21" s="10">
        <f t="shared" si="3"/>
        <v>0.9714092751013057</v>
      </c>
      <c r="F21" s="11">
        <v>102.80739758830119</v>
      </c>
      <c r="G21" s="10">
        <f t="shared" si="1"/>
        <v>9.8548790994276811E-2</v>
      </c>
      <c r="H21" s="12">
        <f t="shared" si="4"/>
        <v>0.525429111092656</v>
      </c>
      <c r="I21" s="14">
        <f t="shared" si="2"/>
        <v>47640.128632206295</v>
      </c>
    </row>
    <row r="22" spans="2:9" ht="17.100000000000001" customHeight="1">
      <c r="B22" s="21" t="s">
        <v>22</v>
      </c>
      <c r="C22" s="22">
        <v>921</v>
      </c>
      <c r="D22" s="23">
        <f t="shared" si="0"/>
        <v>9.8732874509551687E-3</v>
      </c>
      <c r="E22" s="23">
        <f t="shared" si="3"/>
        <v>0.98128256255226087</v>
      </c>
      <c r="F22" s="24">
        <v>69.951116538872952</v>
      </c>
      <c r="G22" s="23">
        <f t="shared" si="1"/>
        <v>6.7053520712697601E-2</v>
      </c>
      <c r="H22" s="25">
        <f t="shared" si="4"/>
        <v>0.59248263180535354</v>
      </c>
      <c r="I22" s="26">
        <f t="shared" si="2"/>
        <v>75951.266600296367</v>
      </c>
    </row>
    <row r="23" spans="2:9" ht="17.100000000000001" customHeight="1">
      <c r="B23" s="4" t="s">
        <v>23</v>
      </c>
      <c r="C23" s="5">
        <v>1300</v>
      </c>
      <c r="D23" s="10">
        <f t="shared" si="0"/>
        <v>1.3936236358568641E-2</v>
      </c>
      <c r="E23" s="10">
        <f t="shared" si="3"/>
        <v>0.99521879891082954</v>
      </c>
      <c r="F23" s="11">
        <v>175.16731124711012</v>
      </c>
      <c r="G23" s="10">
        <f t="shared" si="1"/>
        <v>0.16791132885446419</v>
      </c>
      <c r="H23" s="12">
        <f t="shared" si="4"/>
        <v>0.76039396065981779</v>
      </c>
      <c r="I23" s="14">
        <f t="shared" si="2"/>
        <v>134744.08557470009</v>
      </c>
    </row>
    <row r="24" spans="2:9" ht="17.100000000000001" customHeight="1">
      <c r="B24" s="4" t="s">
        <v>24</v>
      </c>
      <c r="C24" s="5">
        <v>308</v>
      </c>
      <c r="D24" s="10">
        <f t="shared" si="0"/>
        <v>3.3018159987993397E-3</v>
      </c>
      <c r="E24" s="10">
        <f t="shared" si="3"/>
        <v>0.99852061490962885</v>
      </c>
      <c r="F24" s="11">
        <v>101.24173667828751</v>
      </c>
      <c r="G24" s="10">
        <f t="shared" si="1"/>
        <v>9.7047984696205472E-2</v>
      </c>
      <c r="H24" s="12">
        <f t="shared" si="4"/>
        <v>0.85744194535602325</v>
      </c>
      <c r="I24" s="14">
        <f t="shared" si="2"/>
        <v>328706.9372671672</v>
      </c>
    </row>
    <row r="25" spans="2:9" ht="17.100000000000001" customHeight="1">
      <c r="B25" s="4" t="s">
        <v>25</v>
      </c>
      <c r="C25" s="5">
        <v>69</v>
      </c>
      <c r="D25" s="10">
        <f t="shared" si="0"/>
        <v>7.3969254518556631E-4</v>
      </c>
      <c r="E25" s="10">
        <f t="shared" si="3"/>
        <v>0.99926030745481442</v>
      </c>
      <c r="F25" s="11">
        <v>38.308233639328002</v>
      </c>
      <c r="G25" s="10">
        <f t="shared" si="1"/>
        <v>3.6721385803385576E-2</v>
      </c>
      <c r="H25" s="12">
        <f t="shared" si="4"/>
        <v>0.89416333115940883</v>
      </c>
      <c r="I25" s="14">
        <f t="shared" si="2"/>
        <v>555191.79187431885</v>
      </c>
    </row>
    <row r="26" spans="2:9" ht="17.100000000000001" customHeight="1">
      <c r="B26" s="4" t="s">
        <v>26</v>
      </c>
      <c r="C26" s="5">
        <v>22</v>
      </c>
      <c r="D26" s="10">
        <f t="shared" si="0"/>
        <v>2.3584399991423855E-4</v>
      </c>
      <c r="E26" s="10">
        <f t="shared" si="3"/>
        <v>0.9994961514547287</v>
      </c>
      <c r="F26" s="11">
        <v>18.381006059719084</v>
      </c>
      <c r="G26" s="10">
        <f t="shared" si="1"/>
        <v>1.7619606827300141E-2</v>
      </c>
      <c r="H26" s="12">
        <f t="shared" si="4"/>
        <v>0.91178293798670895</v>
      </c>
      <c r="I26" s="14">
        <f t="shared" si="2"/>
        <v>835500.27544177661</v>
      </c>
    </row>
    <row r="27" spans="2:9" ht="17.100000000000001" customHeight="1" thickBot="1">
      <c r="B27" s="6" t="s">
        <v>27</v>
      </c>
      <c r="C27" s="7">
        <v>47</v>
      </c>
      <c r="D27" s="10">
        <f t="shared" si="0"/>
        <v>5.0384854527132776E-4</v>
      </c>
      <c r="E27" s="10">
        <f t="shared" si="3"/>
        <v>1</v>
      </c>
      <c r="F27" s="15">
        <v>92.029201748390193</v>
      </c>
      <c r="G27" s="10">
        <f t="shared" si="1"/>
        <v>8.8217062013291103E-2</v>
      </c>
      <c r="H27" s="12">
        <f t="shared" si="4"/>
        <v>1</v>
      </c>
      <c r="I27" s="14">
        <f t="shared" si="2"/>
        <v>1958068.1223061744</v>
      </c>
    </row>
    <row r="28" spans="2:9" ht="17.100000000000001" customHeight="1" thickTop="1" thickBot="1">
      <c r="B28" s="9" t="s">
        <v>2</v>
      </c>
      <c r="C28" s="8">
        <v>93282</v>
      </c>
      <c r="D28" s="16">
        <f>C28/C$28</f>
        <v>1</v>
      </c>
      <c r="E28" s="17"/>
      <c r="F28" s="18">
        <v>1043.2131794927011</v>
      </c>
      <c r="G28" s="16">
        <f>F28/F$28</f>
        <v>1</v>
      </c>
      <c r="H28" s="19"/>
      <c r="I28" s="20">
        <f t="shared" si="2"/>
        <v>11183.434955218596</v>
      </c>
    </row>
    <row r="29" spans="2:9" ht="15.95" customHeight="1" thickTop="1">
      <c r="C29" s="2"/>
    </row>
  </sheetData>
  <mergeCells count="11">
    <mergeCell ref="B2:I2"/>
    <mergeCell ref="B4:I4"/>
    <mergeCell ref="C6:C7"/>
    <mergeCell ref="D6:D7"/>
    <mergeCell ref="E6:E7"/>
    <mergeCell ref="F6:F7"/>
    <mergeCell ref="G6:G7"/>
    <mergeCell ref="H6:H7"/>
    <mergeCell ref="B5:B6"/>
    <mergeCell ref="F5:H5"/>
    <mergeCell ref="I5:I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B.X</vt:lpstr>
      <vt:lpstr>B.X!Área_de_impresión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2014-11-03T11:11:50Z</cp:lastPrinted>
  <dcterms:created xsi:type="dcterms:W3CDTF">2001-12-13T08:15:43Z</dcterms:created>
  <dcterms:modified xsi:type="dcterms:W3CDTF">2019-07-18T11:49:19Z</dcterms:modified>
</cp:coreProperties>
</file>