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30" yWindow="6000" windowWidth="18930" windowHeight="5295" tabRatio="690" autoFilterDateGrouping="0"/>
  </bookViews>
  <sheets>
    <sheet name="B.XI" sheetId="72" r:id="rId1"/>
  </sheets>
  <definedNames>
    <definedName name="_xlnm.Print_Area" localSheetId="0">B.XI!$B$2:$I$29</definedName>
  </definedNames>
  <calcPr calcId="162913"/>
</workbook>
</file>

<file path=xl/calcChain.xml><?xml version="1.0" encoding="utf-8"?>
<calcChain xmlns="http://schemas.openxmlformats.org/spreadsheetml/2006/main">
  <c r="I26" i="72" l="1"/>
  <c r="I27" i="72"/>
  <c r="G26" i="72"/>
  <c r="G27" i="72"/>
  <c r="D26" i="72"/>
  <c r="D27" i="72"/>
  <c r="G8" i="72" l="1"/>
  <c r="H8" i="72" s="1"/>
  <c r="G9" i="72"/>
  <c r="D8" i="72"/>
  <c r="E8" i="72" s="1"/>
  <c r="D9" i="72"/>
  <c r="I28" i="72"/>
  <c r="G28" i="72"/>
  <c r="D28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G10" i="72"/>
  <c r="D10" i="72"/>
  <c r="I9" i="72"/>
  <c r="I8" i="72"/>
  <c r="E9" i="72" l="1"/>
  <c r="E10" i="72" s="1"/>
  <c r="E11" i="72" s="1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  <c r="H9" i="72"/>
  <c r="H10" i="72" s="1"/>
  <c r="H11" i="72" s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<sst xmlns="http://schemas.openxmlformats.org/spreadsheetml/2006/main" count="34" uniqueCount="32">
  <si>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</si>
  <si>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</si>
  <si>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</si>
  <si>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</si>
  <si>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</si>
  <si>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</si>
  <si>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</si>
  <si>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</si>
  <si>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</si>
  <si>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</si>
  <si>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</si>
  <si>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</si>
  <si>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</si>
  <si>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</si>
  <si>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</si>
  <si>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</si>
  <si>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</si>
  <si>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</si>
  <si>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</si>
  <si>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</si>
  <si>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</si>
  <si>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</si>
  <si>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</si>
  <si>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</si>
  <si>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</si>
  <si>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</si>
  <si>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</si>
  <si>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</si>
  <si>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B.XI. BONIFICACIONES AUTONÓMICAS</t>
  </si>
  <si>
    <t>Tramos de base imponible</t>
  </si>
  <si>
    <t>Cuantía media            (euros)</t>
  </si>
  <si>
    <t>IP 2016.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</si>
</sst>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10" fontId="5" fillId="3" borderId="20" xfId="0" applyNumberFormat="1" applyFont="1" applyFill="1" applyBorder="1" applyAlignment="1" applyProtection="1">
      <alignment horizontal="right" vertical="center" indent="1"/>
    </xf>
    <xf numFmtId="3" fontId="5" fillId="2" borderId="25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center" vertical="center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7" borderId="8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6" xfId="0" applyFont="1" applyFill="1" applyBorder="1" applyAlignment="1" applyProtection="1">
      <alignment horizontal="center" vertical="center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24" xfId="0" applyFont="1" applyFill="1" applyBorder="1" applyAlignment="1" applyProtection="1">
      <alignment horizontal="center" vertical="center" wrapText="1"/>
    </xf>
    <xf numFmtId="0" fontId="6" fillId="5" borderId="12" xfId="0" applyFont="1" applyFill="1" applyBorder="1" applyAlignment="1" applyProtection="1">
      <alignment horizontal="center" vertical="center" wrapText="1"/>
    </xf>
    <xf numFmtId="0" fontId="6" fillId="5" borderId="36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/>
    </xf>
    <xf numFmtId="0" fontId="6" fillId="5" borderId="38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9" t="s">
        <v>31</v>
      </c>
      <c r="C2" s="30"/>
      <c r="D2" s="30"/>
      <c r="E2" s="30"/>
      <c r="F2" s="30"/>
      <c r="G2" s="30"/>
      <c r="H2" s="30"/>
      <c r="I2" s="31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1" t="s">
        <v>29</v>
      </c>
      <c r="C5" s="49" t="s">
        <v>4</v>
      </c>
      <c r="D5" s="50"/>
      <c r="E5" s="51"/>
      <c r="F5" s="43" t="s">
        <v>0</v>
      </c>
      <c r="G5" s="44"/>
      <c r="H5" s="45"/>
      <c r="I5" s="46" t="s">
        <v>30</v>
      </c>
    </row>
    <row r="6" spans="2:9" ht="17.100000000000001" customHeight="1">
      <c r="B6" s="42"/>
      <c r="C6" s="35" t="s">
        <v>1</v>
      </c>
      <c r="D6" s="37" t="s">
        <v>5</v>
      </c>
      <c r="E6" s="37" t="s">
        <v>6</v>
      </c>
      <c r="F6" s="39" t="s">
        <v>7</v>
      </c>
      <c r="G6" s="37" t="s">
        <v>5</v>
      </c>
      <c r="H6" s="37" t="s">
        <v>6</v>
      </c>
      <c r="I6" s="47"/>
    </row>
    <row r="7" spans="2:9" ht="17.100000000000001" customHeight="1">
      <c r="B7" s="28" t="s">
        <v>3</v>
      </c>
      <c r="C7" s="36"/>
      <c r="D7" s="38"/>
      <c r="E7" s="38"/>
      <c r="F7" s="40"/>
      <c r="G7" s="38"/>
      <c r="H7" s="38"/>
      <c r="I7" s="48"/>
    </row>
    <row r="8" spans="2:9" ht="17.100000000000001" customHeight="1">
      <c r="B8" s="3" t="s">
        <v>8</v>
      </c>
      <c r="C8" s="5">
        <v>8</v>
      </c>
      <c r="D8" s="10">
        <f t="shared" ref="D8:D27" si="0">C8/C$28</f>
        <v>8.7051142546245924E-4</v>
      </c>
      <c r="E8" s="10">
        <f>D8</f>
        <v>8.7051142546245924E-4</v>
      </c>
      <c r="F8" s="11">
        <v>5.3461999998849572E-4</v>
      </c>
      <c r="G8" s="10">
        <f t="shared" ref="G8:G27" si="1">F8/F$28</f>
        <v>1.1491301571803981E-6</v>
      </c>
      <c r="H8" s="12">
        <f>G8</f>
        <v>1.1491301571803981E-6</v>
      </c>
      <c r="I8" s="13">
        <f>F8*10^6/C8</f>
        <v>66.827499998561962</v>
      </c>
    </row>
    <row r="9" spans="2:9" ht="17.100000000000001" customHeight="1">
      <c r="B9" s="4" t="s">
        <v>9</v>
      </c>
      <c r="C9" s="5">
        <v>256</v>
      </c>
      <c r="D9" s="10">
        <f t="shared" si="0"/>
        <v>2.7856365614798696E-2</v>
      </c>
      <c r="E9" s="10">
        <f>E8+D9</f>
        <v>2.8726877040261153E-2</v>
      </c>
      <c r="F9" s="11">
        <v>2.153573999964737E-2</v>
      </c>
      <c r="G9" s="10">
        <f t="shared" si="1"/>
        <v>4.6289641785424226E-5</v>
      </c>
      <c r="H9" s="12">
        <f t="shared" ref="H9:H27" si="2">H8+G9</f>
        <v>4.7438771942604621E-5</v>
      </c>
      <c r="I9" s="14">
        <f t="shared" ref="I9:I28" si="3">F9*10^6/C9</f>
        <v>84.123984373622534</v>
      </c>
    </row>
    <row r="10" spans="2:9" ht="17.100000000000001" customHeight="1">
      <c r="B10" s="4" t="s">
        <v>10</v>
      </c>
      <c r="C10" s="5">
        <v>252</v>
      </c>
      <c r="D10" s="10">
        <f t="shared" si="0"/>
        <v>2.7421109902067465E-2</v>
      </c>
      <c r="E10" s="10">
        <f>E9+D10</f>
        <v>5.6147986942328615E-2</v>
      </c>
      <c r="F10" s="11">
        <v>6.2361599998976502E-2</v>
      </c>
      <c r="G10" s="10">
        <f t="shared" si="1"/>
        <v>1.3404211441844121E-4</v>
      </c>
      <c r="H10" s="12">
        <f t="shared" si="2"/>
        <v>1.8148088636104584E-4</v>
      </c>
      <c r="I10" s="14">
        <f t="shared" si="3"/>
        <v>247.46666666260518</v>
      </c>
    </row>
    <row r="11" spans="2:9" ht="17.100000000000001" customHeight="1">
      <c r="B11" s="4" t="s">
        <v>11</v>
      </c>
      <c r="C11" s="5">
        <v>236</v>
      </c>
      <c r="D11" s="10">
        <f t="shared" si="0"/>
        <v>2.5680087051142546E-2</v>
      </c>
      <c r="E11" s="10">
        <f t="shared" ref="E11:E27" si="4">E10+D11</f>
        <v>8.1828073993471168E-2</v>
      </c>
      <c r="F11" s="11">
        <v>0.10387031999822759</v>
      </c>
      <c r="G11" s="10">
        <f t="shared" si="1"/>
        <v>2.2326234923592458E-4</v>
      </c>
      <c r="H11" s="12">
        <f t="shared" si="2"/>
        <v>4.0474323559697042E-4</v>
      </c>
      <c r="I11" s="14">
        <f t="shared" si="3"/>
        <v>440.12847456876096</v>
      </c>
    </row>
    <row r="12" spans="2:9" ht="17.100000000000001" customHeight="1">
      <c r="B12" s="21" t="s">
        <v>12</v>
      </c>
      <c r="C12" s="22">
        <v>534</v>
      </c>
      <c r="D12" s="23">
        <f t="shared" si="0"/>
        <v>5.8106637649619153E-2</v>
      </c>
      <c r="E12" s="23">
        <f t="shared" si="4"/>
        <v>0.13993471164309032</v>
      </c>
      <c r="F12" s="24">
        <v>0.5342225399915751</v>
      </c>
      <c r="G12" s="23">
        <f t="shared" si="1"/>
        <v>1.1482758433336581E-3</v>
      </c>
      <c r="H12" s="25">
        <f t="shared" si="2"/>
        <v>1.5530190789306286E-3</v>
      </c>
      <c r="I12" s="26">
        <f t="shared" si="3"/>
        <v>1000.4167415572566</v>
      </c>
    </row>
    <row r="13" spans="2:9" ht="17.100000000000001" customHeight="1">
      <c r="B13" s="4" t="s">
        <v>13</v>
      </c>
      <c r="C13" s="5">
        <v>433</v>
      </c>
      <c r="D13" s="10">
        <f t="shared" si="0"/>
        <v>4.7116430903155607E-2</v>
      </c>
      <c r="E13" s="10">
        <f t="shared" si="4"/>
        <v>0.18705114254624594</v>
      </c>
      <c r="F13" s="11">
        <v>0.95855139998441186</v>
      </c>
      <c r="G13" s="10">
        <f t="shared" si="1"/>
        <v>2.0603425254447656E-3</v>
      </c>
      <c r="H13" s="12">
        <f t="shared" si="2"/>
        <v>3.6133616043753942E-3</v>
      </c>
      <c r="I13" s="14">
        <f t="shared" si="3"/>
        <v>2213.7445727122677</v>
      </c>
    </row>
    <row r="14" spans="2:9" ht="17.100000000000001" customHeight="1">
      <c r="B14" s="4" t="s">
        <v>14</v>
      </c>
      <c r="C14" s="5">
        <v>921</v>
      </c>
      <c r="D14" s="10">
        <f t="shared" si="0"/>
        <v>0.10021762785636562</v>
      </c>
      <c r="E14" s="10">
        <f t="shared" si="4"/>
        <v>0.28726877040261156</v>
      </c>
      <c r="F14" s="11">
        <v>4.9060308499253429</v>
      </c>
      <c r="G14" s="10">
        <f t="shared" si="1"/>
        <v>1.0545187239212724E-2</v>
      </c>
      <c r="H14" s="12">
        <f t="shared" si="2"/>
        <v>1.4158548843588118E-2</v>
      </c>
      <c r="I14" s="14">
        <f t="shared" si="3"/>
        <v>5326.8521714715989</v>
      </c>
    </row>
    <row r="15" spans="2:9" ht="17.100000000000001" customHeight="1">
      <c r="B15" s="4" t="s">
        <v>15</v>
      </c>
      <c r="C15" s="5">
        <v>1200</v>
      </c>
      <c r="D15" s="10">
        <f t="shared" si="0"/>
        <v>0.13057671381936889</v>
      </c>
      <c r="E15" s="10">
        <f t="shared" si="4"/>
        <v>0.41784548422198042</v>
      </c>
      <c r="F15" s="11">
        <v>12.401801109792714</v>
      </c>
      <c r="G15" s="10">
        <f t="shared" si="1"/>
        <v>2.6656847216570287E-2</v>
      </c>
      <c r="H15" s="12">
        <f t="shared" si="2"/>
        <v>4.0815396060158403E-2</v>
      </c>
      <c r="I15" s="14">
        <f t="shared" si="3"/>
        <v>10334.834258160596</v>
      </c>
    </row>
    <row r="16" spans="2:9" ht="17.100000000000001" customHeight="1">
      <c r="B16" s="4" t="s">
        <v>16</v>
      </c>
      <c r="C16" s="5">
        <v>920</v>
      </c>
      <c r="D16" s="10">
        <f t="shared" si="0"/>
        <v>0.10010881392818281</v>
      </c>
      <c r="E16" s="10">
        <f t="shared" si="4"/>
        <v>0.51795429815016325</v>
      </c>
      <c r="F16" s="11">
        <v>14.798855369753051</v>
      </c>
      <c r="G16" s="10">
        <f t="shared" si="1"/>
        <v>3.1809156031387238E-2</v>
      </c>
      <c r="H16" s="12">
        <f t="shared" si="2"/>
        <v>7.2624552091545641E-2</v>
      </c>
      <c r="I16" s="14">
        <f t="shared" si="3"/>
        <v>16085.71235842723</v>
      </c>
    </row>
    <row r="17" spans="2:9" ht="17.100000000000001" customHeight="1">
      <c r="B17" s="21" t="s">
        <v>17</v>
      </c>
      <c r="C17" s="22">
        <v>717</v>
      </c>
      <c r="D17" s="23">
        <f t="shared" si="0"/>
        <v>7.8019586507072899E-2</v>
      </c>
      <c r="E17" s="23">
        <f t="shared" si="4"/>
        <v>0.59597388465723611</v>
      </c>
      <c r="F17" s="24">
        <v>15.540553049739897</v>
      </c>
      <c r="G17" s="23">
        <f t="shared" si="1"/>
        <v>3.3403385898586296E-2</v>
      </c>
      <c r="H17" s="25">
        <f t="shared" si="2"/>
        <v>0.10602793799013194</v>
      </c>
      <c r="I17" s="26">
        <f t="shared" si="3"/>
        <v>21674.411505913384</v>
      </c>
    </row>
    <row r="18" spans="2:9" ht="17.100000000000001" customHeight="1">
      <c r="B18" s="4" t="s">
        <v>18</v>
      </c>
      <c r="C18" s="5">
        <v>588</v>
      </c>
      <c r="D18" s="10">
        <f t="shared" si="0"/>
        <v>6.3982589771490753E-2</v>
      </c>
      <c r="E18" s="10">
        <f t="shared" si="4"/>
        <v>0.65995647442872685</v>
      </c>
      <c r="F18" s="11">
        <v>15.942076539743406</v>
      </c>
      <c r="G18" s="10">
        <f t="shared" si="1"/>
        <v>3.42664339536334E-2</v>
      </c>
      <c r="H18" s="12">
        <f t="shared" si="2"/>
        <v>0.14029437194376534</v>
      </c>
      <c r="I18" s="14">
        <f t="shared" si="3"/>
        <v>27112.375067590823</v>
      </c>
    </row>
    <row r="19" spans="2:9" ht="17.100000000000001" customHeight="1">
      <c r="B19" s="4" t="s">
        <v>19</v>
      </c>
      <c r="C19" s="5">
        <v>452</v>
      </c>
      <c r="D19" s="10">
        <f t="shared" si="0"/>
        <v>4.9183895538628945E-2</v>
      </c>
      <c r="E19" s="10">
        <f t="shared" si="4"/>
        <v>0.70914036996735574</v>
      </c>
      <c r="F19" s="11">
        <v>15.122755729735006</v>
      </c>
      <c r="G19" s="10">
        <f t="shared" si="1"/>
        <v>3.250535832756931E-2</v>
      </c>
      <c r="H19" s="12">
        <f t="shared" si="2"/>
        <v>0.17279973027133466</v>
      </c>
      <c r="I19" s="14">
        <f t="shared" si="3"/>
        <v>33457.424180829657</v>
      </c>
    </row>
    <row r="20" spans="2:9" ht="17.100000000000001" customHeight="1">
      <c r="B20" s="4" t="s">
        <v>20</v>
      </c>
      <c r="C20" s="5">
        <v>338</v>
      </c>
      <c r="D20" s="10">
        <f t="shared" si="0"/>
        <v>3.67791077257889E-2</v>
      </c>
      <c r="E20" s="10">
        <f t="shared" si="4"/>
        <v>0.74591947769314459</v>
      </c>
      <c r="F20" s="11">
        <v>13.324099329782367</v>
      </c>
      <c r="G20" s="10">
        <f t="shared" si="1"/>
        <v>2.8639265941134869E-2</v>
      </c>
      <c r="H20" s="12">
        <f t="shared" si="2"/>
        <v>0.20143899621246952</v>
      </c>
      <c r="I20" s="14">
        <f t="shared" si="3"/>
        <v>39420.412218291029</v>
      </c>
    </row>
    <row r="21" spans="2:9" ht="17.100000000000001" customHeight="1">
      <c r="B21" s="4" t="s">
        <v>21</v>
      </c>
      <c r="C21" s="5">
        <v>968</v>
      </c>
      <c r="D21" s="10">
        <f t="shared" si="0"/>
        <v>0.10533188248095757</v>
      </c>
      <c r="E21" s="10">
        <f t="shared" si="4"/>
        <v>0.85125136017410219</v>
      </c>
      <c r="F21" s="11">
        <v>50.626239949159441</v>
      </c>
      <c r="G21" s="10">
        <f t="shared" si="1"/>
        <v>0.10881773796618535</v>
      </c>
      <c r="H21" s="12">
        <f t="shared" si="2"/>
        <v>0.31025673417865485</v>
      </c>
      <c r="I21" s="14">
        <f t="shared" si="3"/>
        <v>52299.834658222564</v>
      </c>
    </row>
    <row r="22" spans="2:9" ht="17.100000000000001" customHeight="1">
      <c r="B22" s="21" t="s">
        <v>22</v>
      </c>
      <c r="C22" s="22">
        <v>442</v>
      </c>
      <c r="D22" s="23">
        <f t="shared" si="0"/>
        <v>4.8095756256800869E-2</v>
      </c>
      <c r="E22" s="23">
        <f t="shared" si="4"/>
        <v>0.89934711643090304</v>
      </c>
      <c r="F22" s="24">
        <v>36.994131999419686</v>
      </c>
      <c r="G22" s="23">
        <f t="shared" si="1"/>
        <v>7.9516427967828221E-2</v>
      </c>
      <c r="H22" s="25">
        <f t="shared" si="2"/>
        <v>0.38977316214648305</v>
      </c>
      <c r="I22" s="26">
        <f t="shared" si="3"/>
        <v>83697.131220406533</v>
      </c>
    </row>
    <row r="23" spans="2:9" ht="17.100000000000001" customHeight="1">
      <c r="B23" s="4" t="s">
        <v>23</v>
      </c>
      <c r="C23" s="5">
        <v>649</v>
      </c>
      <c r="D23" s="10">
        <f t="shared" si="0"/>
        <v>7.0620239390642006E-2</v>
      </c>
      <c r="E23" s="10">
        <f t="shared" si="4"/>
        <v>0.96996735582154503</v>
      </c>
      <c r="F23" s="11">
        <v>100.77496094835085</v>
      </c>
      <c r="G23" s="10">
        <f t="shared" si="1"/>
        <v>0.21660908068706528</v>
      </c>
      <c r="H23" s="12">
        <f t="shared" si="2"/>
        <v>0.60638224283354836</v>
      </c>
      <c r="I23" s="14">
        <f t="shared" si="3"/>
        <v>155277.2895968426</v>
      </c>
    </row>
    <row r="24" spans="2:9" ht="17.100000000000001" customHeight="1">
      <c r="B24" s="4" t="s">
        <v>24</v>
      </c>
      <c r="C24" s="5">
        <v>186</v>
      </c>
      <c r="D24" s="10">
        <f t="shared" si="0"/>
        <v>2.0239390642002177E-2</v>
      </c>
      <c r="E24" s="10">
        <f t="shared" si="4"/>
        <v>0.99020674646354723</v>
      </c>
      <c r="F24" s="11">
        <v>67.200525468798162</v>
      </c>
      <c r="G24" s="10">
        <f t="shared" si="1"/>
        <v>0.14444306310318936</v>
      </c>
      <c r="H24" s="12">
        <f t="shared" si="2"/>
        <v>0.75082530593673769</v>
      </c>
      <c r="I24" s="14">
        <f t="shared" si="3"/>
        <v>361293.14768171054</v>
      </c>
    </row>
    <row r="25" spans="2:9" ht="17.100000000000001" customHeight="1">
      <c r="B25" s="4" t="s">
        <v>25</v>
      </c>
      <c r="C25" s="5">
        <v>43</v>
      </c>
      <c r="D25" s="10">
        <f t="shared" si="0"/>
        <v>4.6789989118607182E-3</v>
      </c>
      <c r="E25" s="10">
        <f t="shared" si="4"/>
        <v>0.99488574537540797</v>
      </c>
      <c r="F25" s="11">
        <v>26.425041309520722</v>
      </c>
      <c r="G25" s="10">
        <f t="shared" si="1"/>
        <v>5.6798869990201437E-2</v>
      </c>
      <c r="H25" s="12">
        <f t="shared" si="2"/>
        <v>0.80762417592693914</v>
      </c>
      <c r="I25" s="14">
        <f t="shared" si="3"/>
        <v>614535.84440745867</v>
      </c>
    </row>
    <row r="26" spans="2:9" ht="17.100000000000001" customHeight="1">
      <c r="B26" s="4" t="s">
        <v>26</v>
      </c>
      <c r="C26" s="5">
        <v>15</v>
      </c>
      <c r="D26" s="10">
        <f t="shared" si="0"/>
        <v>1.632208922742111E-3</v>
      </c>
      <c r="E26" s="10">
        <f t="shared" si="4"/>
        <v>0.99651795429815004</v>
      </c>
      <c r="F26" s="11">
        <v>13.29185541979599</v>
      </c>
      <c r="G26" s="10">
        <f t="shared" si="1"/>
        <v>2.8569959799666998E-2</v>
      </c>
      <c r="H26" s="12">
        <f t="shared" si="2"/>
        <v>0.83619413572660617</v>
      </c>
      <c r="I26" s="14">
        <f t="shared" si="3"/>
        <v>886123.69465306599</v>
      </c>
    </row>
    <row r="27" spans="2:9" ht="17.100000000000001" customHeight="1" thickBot="1">
      <c r="B27" s="6" t="s">
        <v>27</v>
      </c>
      <c r="C27" s="7">
        <v>32</v>
      </c>
      <c r="D27" s="10">
        <f t="shared" si="0"/>
        <v>3.4820457018498369E-3</v>
      </c>
      <c r="E27" s="10">
        <f t="shared" si="4"/>
        <v>0.99999999999999989</v>
      </c>
      <c r="F27" s="15">
        <v>76.208852938674923</v>
      </c>
      <c r="G27" s="10">
        <f t="shared" si="1"/>
        <v>0.16380586427339386</v>
      </c>
      <c r="H27" s="12">
        <f t="shared" si="2"/>
        <v>1</v>
      </c>
      <c r="I27" s="14">
        <f t="shared" si="3"/>
        <v>2381526.6543335915</v>
      </c>
    </row>
    <row r="28" spans="2:9" ht="17.100000000000001" customHeight="1" thickTop="1" thickBot="1">
      <c r="B28" s="9" t="s">
        <v>2</v>
      </c>
      <c r="C28" s="8">
        <v>9190</v>
      </c>
      <c r="D28" s="16">
        <f>C28/C$28</f>
        <v>1</v>
      </c>
      <c r="E28" s="17"/>
      <c r="F28" s="18">
        <v>465.23885623216438</v>
      </c>
      <c r="G28" s="16">
        <f>F28/F$28</f>
        <v>1</v>
      </c>
      <c r="H28" s="19"/>
      <c r="I28" s="20">
        <f t="shared" si="3"/>
        <v>50624.46748989819</v>
      </c>
    </row>
    <row r="29" spans="2:9" ht="15.95" customHeight="1" thickTop="1">
      <c r="C29" s="2"/>
    </row>
  </sheetData>
  <mergeCells count="12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  <mergeCell ref="C5:E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</vt:lpstr>
      <vt:lpstr>B.XI!Área_de_impresión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2019-07-18T11:49:32Z</dcterms:modified>
</cp:coreProperties>
</file>