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60" yWindow="6075" windowWidth="18930" windowHeight="5865" tabRatio="690" autoFilterDateGrouping="0"/>
  </bookViews>
  <sheets>
    <sheet name="B.XII" sheetId="71" r:id="rId1"/>
  </sheets>
  <definedNames>
    <definedName name="_xlnm.Print_Area" localSheetId="0">B.XII!$B$2:$I$28</definedName>
  </definedNames>
  <calcPr calcId="162913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9" i="71" l="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9" i="7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<sst xmlns="http://schemas.openxmlformats.org/spreadsheetml/2006/main" count="34" uniqueCount="32">
  <si>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</si>
  <si>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</si>
  <si>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</si>
  <si>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</si>
  <si>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</si>
  <si>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</si>
  <si>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</si>
  <si>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</si>
  <si>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</si>
  <si>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</si>
  <si>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</si>
  <si>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</si>
  <si>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</si>
  <si>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</si>
  <si>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</si>
  <si>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</si>
  <si>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</si>
  <si>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</si>
  <si>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</si>
  <si>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</si>
  <si>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</si>
  <si>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</si>
  <si>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</si>
  <si>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</si>
  <si>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</si>
  <si>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</si>
  <si>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</si>
  <si>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</si>
  <si>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B.XII. CUOTA A INGRESAR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</si>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</sst>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6" fillId="2" borderId="16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7" xfId="0" applyNumberFormat="1" applyFont="1" applyFill="1" applyBorder="1" applyAlignment="1" applyProtection="1">
      <alignment horizontal="right" vertical="center" indent="1"/>
    </xf>
    <xf numFmtId="10" fontId="6" fillId="3" borderId="19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29" xfId="0" applyFont="1" applyFill="1" applyBorder="1" applyAlignment="1">
      <alignment horizontal="center" vertical="top" wrapText="1"/>
    </xf>
    <xf numFmtId="0" fontId="5" fillId="0" borderId="3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 wrapText="1"/>
    </xf>
    <xf numFmtId="0" fontId="7" fillId="5" borderId="23" xfId="0" applyFont="1" applyFill="1" applyBorder="1" applyAlignment="1" applyProtection="1">
      <alignment horizontal="center" vertical="center" wrapText="1"/>
    </xf>
    <xf numFmtId="0" fontId="7" fillId="5" borderId="11" xfId="0" applyFont="1" applyFill="1" applyBorder="1" applyAlignment="1" applyProtection="1">
      <alignment horizontal="center" vertical="center" wrapText="1"/>
    </xf>
    <xf numFmtId="0" fontId="7" fillId="5" borderId="35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/>
    </xf>
    <xf numFmtId="0" fontId="7" fillId="5" borderId="37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28" t="s">
        <v>31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40" t="s">
        <v>29</v>
      </c>
      <c r="C5" s="48" t="s">
        <v>4</v>
      </c>
      <c r="D5" s="49"/>
      <c r="E5" s="50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34" t="s">
        <v>1</v>
      </c>
      <c r="D6" s="36" t="s">
        <v>5</v>
      </c>
      <c r="E6" s="36" t="s">
        <v>6</v>
      </c>
      <c r="F6" s="38" t="s">
        <v>7</v>
      </c>
      <c r="G6" s="36" t="s">
        <v>5</v>
      </c>
      <c r="H6" s="36" t="s">
        <v>6</v>
      </c>
      <c r="I6" s="46"/>
    </row>
    <row r="7" spans="2:9" ht="17.100000000000001" customHeight="1">
      <c r="B7" s="26" t="s">
        <v>3</v>
      </c>
      <c r="C7" s="35"/>
      <c r="D7" s="37"/>
      <c r="E7" s="37"/>
      <c r="F7" s="39"/>
      <c r="G7" s="37"/>
      <c r="H7" s="37"/>
      <c r="I7" s="47"/>
    </row>
    <row r="8" spans="2:9" ht="17.100000000000001" customHeight="1">
      <c r="B8" s="3" t="s">
        <v>8</v>
      </c>
      <c r="C8" s="5">
        <v>12890</v>
      </c>
      <c r="D8" s="10">
        <f>C8/C$28</f>
        <v>0.15133370902601673</v>
      </c>
      <c r="E8" s="10">
        <f>D8</f>
        <v>0.15133370902601673</v>
      </c>
      <c r="F8" s="11">
        <v>2.9525812699515619</v>
      </c>
      <c r="G8" s="10">
        <f>F8/F$28</f>
        <v>5.1274286701880377E-3</v>
      </c>
      <c r="H8" s="12">
        <f>G8</f>
        <v>5.1274286701880377E-3</v>
      </c>
      <c r="I8" s="13">
        <f t="shared" ref="I8:I28" si="0">F8*10^6/C8</f>
        <v>229.0598347518667</v>
      </c>
    </row>
    <row r="9" spans="2:9" ht="17.100000000000001" customHeight="1">
      <c r="B9" s="4" t="s">
        <v>9</v>
      </c>
      <c r="C9" s="5">
        <v>9784</v>
      </c>
      <c r="D9" s="10">
        <f t="shared" ref="D9:D27" si="1">C9/C$28</f>
        <v>0.11486803794496102</v>
      </c>
      <c r="E9" s="10">
        <f>E8+D9</f>
        <v>0.26620174697097776</v>
      </c>
      <c r="F9" s="11">
        <v>3.9165327199353466</v>
      </c>
      <c r="G9" s="10">
        <f t="shared" ref="G9:G25" si="2">F9/F$28</f>
        <v>6.8014189347802376E-3</v>
      </c>
      <c r="H9" s="12">
        <f>H8+G9</f>
        <v>1.1928847604968276E-2</v>
      </c>
      <c r="I9" s="13">
        <f t="shared" si="0"/>
        <v>400.29974651833061</v>
      </c>
    </row>
    <row r="10" spans="2:9" ht="17.100000000000001" customHeight="1">
      <c r="B10" s="4" t="s">
        <v>10</v>
      </c>
      <c r="C10" s="5">
        <v>8860</v>
      </c>
      <c r="D10" s="10">
        <f t="shared" si="1"/>
        <v>0.1040199117122194</v>
      </c>
      <c r="E10" s="10">
        <f t="shared" ref="E10:E27" si="3">E9+D10</f>
        <v>0.37022165868319717</v>
      </c>
      <c r="F10" s="11">
        <v>6.0007179199033063</v>
      </c>
      <c r="G10" s="10">
        <f t="shared" si="2"/>
        <v>1.0420798037754978E-2</v>
      </c>
      <c r="H10" s="12">
        <f t="shared" ref="H10:H25" si="4">H9+G10</f>
        <v>2.2349645642723254E-2</v>
      </c>
      <c r="I10" s="13">
        <f t="shared" si="0"/>
        <v>677.28193226899623</v>
      </c>
    </row>
    <row r="11" spans="2:9" ht="17.100000000000001" customHeight="1">
      <c r="B11" s="4" t="s">
        <v>11</v>
      </c>
      <c r="C11" s="5">
        <v>7693</v>
      </c>
      <c r="D11" s="10">
        <f t="shared" si="1"/>
        <v>9.0318869165023005E-2</v>
      </c>
      <c r="E11" s="10">
        <f t="shared" si="3"/>
        <v>0.46054052784822019</v>
      </c>
      <c r="F11" s="11">
        <v>8.1882658398662969</v>
      </c>
      <c r="G11" s="10">
        <f t="shared" si="2"/>
        <v>1.4219676001379146E-2</v>
      </c>
      <c r="H11" s="12">
        <f t="shared" si="4"/>
        <v>3.6569321644102398E-2</v>
      </c>
      <c r="I11" s="13">
        <f t="shared" si="0"/>
        <v>1064.3787650937602</v>
      </c>
    </row>
    <row r="12" spans="2:9" ht="17.100000000000001" customHeight="1">
      <c r="B12" s="19" t="s">
        <v>12</v>
      </c>
      <c r="C12" s="20">
        <v>14185</v>
      </c>
      <c r="D12" s="21">
        <f t="shared" si="1"/>
        <v>0.16653752230675309</v>
      </c>
      <c r="E12" s="21">
        <f t="shared" si="3"/>
        <v>0.62707805015497331</v>
      </c>
      <c r="F12" s="22">
        <v>27.003719259556242</v>
      </c>
      <c r="G12" s="21">
        <f t="shared" si="2"/>
        <v>4.6894439703408758E-2</v>
      </c>
      <c r="H12" s="23">
        <f t="shared" si="4"/>
        <v>8.3463761347511156E-2</v>
      </c>
      <c r="I12" s="24">
        <f t="shared" si="0"/>
        <v>1903.681301343408</v>
      </c>
    </row>
    <row r="13" spans="2:9" ht="17.100000000000001" customHeight="1">
      <c r="B13" s="4" t="s">
        <v>13</v>
      </c>
      <c r="C13" s="5">
        <v>9078</v>
      </c>
      <c r="D13" s="10">
        <f t="shared" si="1"/>
        <v>0.10657931811777965</v>
      </c>
      <c r="E13" s="10">
        <f t="shared" si="3"/>
        <v>0.73365736827275296</v>
      </c>
      <c r="F13" s="11">
        <v>33.184747999447971</v>
      </c>
      <c r="G13" s="10">
        <f t="shared" si="2"/>
        <v>5.7628364047749334E-2</v>
      </c>
      <c r="H13" s="12">
        <f t="shared" si="4"/>
        <v>0.1410921253952605</v>
      </c>
      <c r="I13" s="13">
        <f t="shared" si="0"/>
        <v>3655.5131085534226</v>
      </c>
    </row>
    <row r="14" spans="2:9" ht="17.100000000000001" customHeight="1">
      <c r="B14" s="4" t="s">
        <v>14</v>
      </c>
      <c r="C14" s="5">
        <v>9470</v>
      </c>
      <c r="D14" s="10">
        <f t="shared" si="1"/>
        <v>0.1111815534892458</v>
      </c>
      <c r="E14" s="10">
        <f t="shared" si="3"/>
        <v>0.84483892176199871</v>
      </c>
      <c r="F14" s="11">
        <v>66.373489178920266</v>
      </c>
      <c r="G14" s="10">
        <f t="shared" si="2"/>
        <v>0.11526366261952019</v>
      </c>
      <c r="H14" s="12">
        <f t="shared" si="4"/>
        <v>0.25635578801478071</v>
      </c>
      <c r="I14" s="13">
        <f t="shared" si="0"/>
        <v>7008.8161751763746</v>
      </c>
    </row>
    <row r="15" spans="2:9" ht="17.100000000000001" customHeight="1">
      <c r="B15" s="4" t="s">
        <v>15</v>
      </c>
      <c r="C15" s="5">
        <v>4575</v>
      </c>
      <c r="D15" s="10">
        <f t="shared" si="1"/>
        <v>5.3712313327697943E-2</v>
      </c>
      <c r="E15" s="10">
        <f t="shared" si="3"/>
        <v>0.8985512350896967</v>
      </c>
      <c r="F15" s="11">
        <v>57.588772919073335</v>
      </c>
      <c r="G15" s="10">
        <f t="shared" si="2"/>
        <v>0.10000819565960645</v>
      </c>
      <c r="H15" s="12">
        <f t="shared" si="4"/>
        <v>0.35636398367438715</v>
      </c>
      <c r="I15" s="13">
        <f t="shared" si="0"/>
        <v>12587.709927666303</v>
      </c>
    </row>
    <row r="16" spans="2:9" ht="17.100000000000001" customHeight="1">
      <c r="B16" s="4" t="s">
        <v>16</v>
      </c>
      <c r="C16" s="5">
        <v>2403</v>
      </c>
      <c r="D16" s="10">
        <f t="shared" si="1"/>
        <v>2.8212172442941674E-2</v>
      </c>
      <c r="E16" s="10">
        <f t="shared" si="3"/>
        <v>0.92676340753263842</v>
      </c>
      <c r="F16" s="11">
        <v>43.93579517925231</v>
      </c>
      <c r="G16" s="10">
        <f t="shared" si="2"/>
        <v>7.6298545324479231E-2</v>
      </c>
      <c r="H16" s="12">
        <f t="shared" si="4"/>
        <v>0.43266252899886637</v>
      </c>
      <c r="I16" s="13">
        <f t="shared" si="0"/>
        <v>18283.72666635552</v>
      </c>
    </row>
    <row r="17" spans="2:9" ht="17.100000000000001" customHeight="1">
      <c r="B17" s="19" t="s">
        <v>17</v>
      </c>
      <c r="C17" s="20">
        <v>1479</v>
      </c>
      <c r="D17" s="21">
        <f t="shared" si="1"/>
        <v>1.7364046210200056E-2</v>
      </c>
      <c r="E17" s="21">
        <f t="shared" si="3"/>
        <v>0.94412745374283846</v>
      </c>
      <c r="F17" s="22">
        <v>33.783933559480992</v>
      </c>
      <c r="G17" s="21">
        <f t="shared" si="2"/>
        <v>5.866890482830045E-2</v>
      </c>
      <c r="H17" s="23">
        <f t="shared" si="4"/>
        <v>0.49133143382716682</v>
      </c>
      <c r="I17" s="24">
        <f t="shared" si="0"/>
        <v>22842.416199784311</v>
      </c>
    </row>
    <row r="18" spans="2:9" ht="17.100000000000001" customHeight="1">
      <c r="B18" s="4" t="s">
        <v>18</v>
      </c>
      <c r="C18" s="5">
        <v>979</v>
      </c>
      <c r="D18" s="10">
        <f t="shared" si="1"/>
        <v>1.1493848032309571E-2</v>
      </c>
      <c r="E18" s="10">
        <f t="shared" si="3"/>
        <v>0.95562130177514804</v>
      </c>
      <c r="F18" s="11">
        <v>26.588904529551357</v>
      </c>
      <c r="G18" s="10">
        <f t="shared" si="2"/>
        <v>4.6174075809927086E-2</v>
      </c>
      <c r="H18" s="12">
        <f t="shared" si="4"/>
        <v>0.53750550963709387</v>
      </c>
      <c r="I18" s="13">
        <f t="shared" si="0"/>
        <v>27159.248753372172</v>
      </c>
    </row>
    <row r="19" spans="2:9" ht="17.100000000000001" customHeight="1">
      <c r="B19" s="4" t="s">
        <v>19</v>
      </c>
      <c r="C19" s="5">
        <v>739</v>
      </c>
      <c r="D19" s="10">
        <f t="shared" si="1"/>
        <v>8.6761529069221376E-3</v>
      </c>
      <c r="E19" s="10">
        <f t="shared" si="3"/>
        <v>0.96429745468207018</v>
      </c>
      <c r="F19" s="11">
        <v>23.246110229609819</v>
      </c>
      <c r="G19" s="10">
        <f t="shared" si="2"/>
        <v>4.036900635883537E-2</v>
      </c>
      <c r="H19" s="12">
        <f t="shared" si="4"/>
        <v>0.57787451599592921</v>
      </c>
      <c r="I19" s="13">
        <f t="shared" si="0"/>
        <v>31456.170811379998</v>
      </c>
    </row>
    <row r="20" spans="2:9" ht="17.100000000000001" customHeight="1">
      <c r="B20" s="4" t="s">
        <v>20</v>
      </c>
      <c r="C20" s="5">
        <v>515</v>
      </c>
      <c r="D20" s="10">
        <f t="shared" si="1"/>
        <v>6.0463041232271999E-3</v>
      </c>
      <c r="E20" s="10">
        <f t="shared" si="3"/>
        <v>0.97034375880529733</v>
      </c>
      <c r="F20" s="11">
        <v>17.77479922972125</v>
      </c>
      <c r="G20" s="10">
        <f t="shared" si="2"/>
        <v>3.0867572081700618E-2</v>
      </c>
      <c r="H20" s="12">
        <f t="shared" si="4"/>
        <v>0.60874208807762986</v>
      </c>
      <c r="I20" s="13">
        <f t="shared" si="0"/>
        <v>34514.173261594653</v>
      </c>
    </row>
    <row r="21" spans="2:9" ht="17.100000000000001" customHeight="1">
      <c r="B21" s="4" t="s">
        <v>21</v>
      </c>
      <c r="C21" s="5">
        <v>1202</v>
      </c>
      <c r="D21" s="10">
        <f t="shared" si="1"/>
        <v>1.4111956419648727E-2</v>
      </c>
      <c r="E21" s="10">
        <f t="shared" si="3"/>
        <v>0.98445571522494602</v>
      </c>
      <c r="F21" s="11">
        <v>51.701941299148409</v>
      </c>
      <c r="G21" s="10">
        <f t="shared" si="2"/>
        <v>8.9785171646090386E-2</v>
      </c>
      <c r="H21" s="12">
        <f t="shared" si="4"/>
        <v>0.69852725972372021</v>
      </c>
      <c r="I21" s="13">
        <f t="shared" si="0"/>
        <v>43013.262312103499</v>
      </c>
    </row>
    <row r="22" spans="2:9" ht="17.100000000000001" customHeight="1">
      <c r="B22" s="19" t="s">
        <v>22</v>
      </c>
      <c r="C22" s="20">
        <v>486</v>
      </c>
      <c r="D22" s="21">
        <f t="shared" si="1"/>
        <v>5.7058326289095521E-3</v>
      </c>
      <c r="E22" s="21">
        <f t="shared" si="3"/>
        <v>0.99016154785385557</v>
      </c>
      <c r="F22" s="22">
        <v>32.789960229455829</v>
      </c>
      <c r="G22" s="21">
        <f t="shared" si="2"/>
        <v>5.694277881048658E-2</v>
      </c>
      <c r="H22" s="23">
        <f t="shared" si="4"/>
        <v>0.7554700385342068</v>
      </c>
      <c r="I22" s="24">
        <f t="shared" si="0"/>
        <v>67469.053970073728</v>
      </c>
    </row>
    <row r="23" spans="2:9" ht="17.100000000000001" customHeight="1">
      <c r="B23" s="4" t="s">
        <v>23</v>
      </c>
      <c r="C23" s="5">
        <v>664</v>
      </c>
      <c r="D23" s="10">
        <f t="shared" si="1"/>
        <v>7.7956231802385652E-3</v>
      </c>
      <c r="E23" s="10">
        <f t="shared" si="3"/>
        <v>0.99795717103409409</v>
      </c>
      <c r="F23" s="11">
        <v>73.989764828761096</v>
      </c>
      <c r="G23" s="10">
        <f t="shared" si="2"/>
        <v>0.12849002509918517</v>
      </c>
      <c r="H23" s="12">
        <f t="shared" si="4"/>
        <v>0.88396006363339197</v>
      </c>
      <c r="I23" s="13">
        <f t="shared" si="0"/>
        <v>111430.36871801371</v>
      </c>
    </row>
    <row r="24" spans="2:9" ht="17.100000000000001" customHeight="1">
      <c r="B24" s="4" t="s">
        <v>24</v>
      </c>
      <c r="C24" s="5">
        <v>126</v>
      </c>
      <c r="D24" s="10">
        <f t="shared" si="1"/>
        <v>1.4792899408284023E-3</v>
      </c>
      <c r="E24" s="10">
        <f t="shared" si="3"/>
        <v>0.99943646097492245</v>
      </c>
      <c r="F24" s="11">
        <v>34.041211209489347</v>
      </c>
      <c r="G24" s="10">
        <f t="shared" si="2"/>
        <v>5.9115691107234296E-2</v>
      </c>
      <c r="H24" s="12">
        <f t="shared" si="4"/>
        <v>0.94307575474062622</v>
      </c>
      <c r="I24" s="13">
        <f t="shared" si="0"/>
        <v>270168.34293245513</v>
      </c>
    </row>
    <row r="25" spans="2:9" ht="17.100000000000001" customHeight="1">
      <c r="B25" s="4" t="s">
        <v>25</v>
      </c>
      <c r="C25" s="5">
        <v>26</v>
      </c>
      <c r="D25" s="10">
        <f t="shared" si="1"/>
        <v>3.0525030525030525E-4</v>
      </c>
      <c r="E25" s="10">
        <f t="shared" si="3"/>
        <v>0.99974171128017275</v>
      </c>
      <c r="F25" s="11">
        <v>11.883192329807281</v>
      </c>
      <c r="G25" s="10">
        <f t="shared" si="2"/>
        <v>2.0636255355711858E-2</v>
      </c>
      <c r="H25" s="12">
        <f t="shared" si="4"/>
        <v>0.96371201009633811</v>
      </c>
      <c r="I25" s="13">
        <f t="shared" si="0"/>
        <v>457045.85883874161</v>
      </c>
    </row>
    <row r="26" spans="2:9" ht="17.100000000000001" customHeight="1">
      <c r="B26" s="4" t="s">
        <v>26</v>
      </c>
      <c r="C26" s="5">
        <v>7</v>
      </c>
      <c r="D26" s="10">
        <f t="shared" si="1"/>
        <v>8.2182774490466802E-5</v>
      </c>
      <c r="E26" s="10">
        <f t="shared" si="3"/>
        <v>0.99982389405466321</v>
      </c>
      <c r="F26" s="5">
        <v>5.0871957299194337</v>
      </c>
      <c r="G26" s="10">
        <f t="shared" ref="G26:G27" si="5">F26/F$28</f>
        <v>8.8343828167937229E-3</v>
      </c>
      <c r="H26" s="12">
        <f t="shared" ref="H26:H27" si="6">H25+G26</f>
        <v>0.97254639291313183</v>
      </c>
      <c r="I26" s="13">
        <f t="shared" si="0"/>
        <v>726742.24713134766</v>
      </c>
    </row>
    <row r="27" spans="2:9" ht="17.100000000000001" customHeight="1" thickBot="1">
      <c r="B27" s="6" t="s">
        <v>27</v>
      </c>
      <c r="C27" s="7">
        <v>15</v>
      </c>
      <c r="D27" s="10">
        <f t="shared" si="1"/>
        <v>1.7610594533671456E-4</v>
      </c>
      <c r="E27" s="10">
        <f t="shared" si="3"/>
        <v>0.99999999999999989</v>
      </c>
      <c r="F27" s="7">
        <v>15.808899799736023</v>
      </c>
      <c r="G27" s="10">
        <f t="shared" si="5"/>
        <v>2.745360708686817E-2</v>
      </c>
      <c r="H27" s="12">
        <f t="shared" si="6"/>
        <v>1</v>
      </c>
      <c r="I27" s="13">
        <f t="shared" si="0"/>
        <v>1053926.6533157348</v>
      </c>
    </row>
    <row r="28" spans="2:9" ht="17.100000000000001" customHeight="1" thickTop="1" thickBot="1">
      <c r="B28" s="9" t="s">
        <v>2</v>
      </c>
      <c r="C28" s="8">
        <v>85176</v>
      </c>
      <c r="D28" s="14">
        <f>C28/C$28</f>
        <v>1</v>
      </c>
      <c r="E28" s="15"/>
      <c r="F28" s="16">
        <v>575.84053526058744</v>
      </c>
      <c r="G28" s="14">
        <f>F28/F$28</f>
        <v>1</v>
      </c>
      <c r="H28" s="17"/>
      <c r="I28" s="18">
        <f t="shared" si="0"/>
        <v>6760.5961216843643</v>
      </c>
    </row>
    <row r="29" spans="2:9" ht="15.95" customHeight="1" thickTop="1">
      <c r="B29" s="27"/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 D28:E28 G2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B.XII</vt:lpstr>
      <vt:lpstr>B.XII!Área_de_impresión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2019-07-18T11:49:47Z</dcterms:modified>
</cp:coreProperties>
</file>