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6345" windowWidth="18930" windowHeight="5295" tabRatio="688" autoFilterDateGrouping="0"/>
  </bookViews>
  <sheets>
    <sheet name="C.II" sheetId="3" r:id="rId1"/>
  </sheets>
  <definedNames>
    <definedName name="_xlnm.Print_Area" localSheetId="0">'C.II'!$B$2:$I$28</definedName>
  </definedNames>
  <calcPr calcId="162913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<sst xmlns="http://schemas.openxmlformats.org/spreadsheetml/2006/main" count="34" uniqueCount="32">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</sst>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10" ht="17.100000000000001" customHeight="1">
      <c r="B8" s="3" t="s">
        <v>8</v>
      </c>
      <c r="C8" s="5">
        <v>18424</v>
      </c>
      <c r="D8" s="10">
        <f>C8/C$28</f>
        <v>0.18642301348794382</v>
      </c>
      <c r="E8" s="10">
        <f>D8</f>
        <v>0.18642301348794382</v>
      </c>
      <c r="F8" s="11">
        <v>10870.763638444572</v>
      </c>
      <c r="G8" s="10">
        <f>F8/F$28</f>
        <v>6.0878033715191363E-2</v>
      </c>
      <c r="H8" s="12">
        <f>G8</f>
        <v>6.0878033715191363E-2</v>
      </c>
      <c r="I8" s="13">
        <f>F8*10^6/C8</f>
        <v>590032.76370194159</v>
      </c>
    </row>
    <row r="9" spans="2:10" ht="17.100000000000001" customHeight="1">
      <c r="B9" s="4" t="s">
        <v>9</v>
      </c>
      <c r="C9" s="5">
        <v>10600</v>
      </c>
      <c r="D9" s="10">
        <f t="shared" ref="D9:D27" si="0">C9/C$28</f>
        <v>0.10725596737799634</v>
      </c>
      <c r="E9" s="10">
        <f>E8+D9</f>
        <v>0.29367898086594013</v>
      </c>
      <c r="F9" s="11">
        <v>8256.0180320143663</v>
      </c>
      <c r="G9" s="10">
        <f t="shared" ref="G9:G27" si="1">F9/F$28</f>
        <v>4.6235035626081708E-2</v>
      </c>
      <c r="H9" s="12">
        <f>H8+G9</f>
        <v>0.10711306934127307</v>
      </c>
      <c r="I9" s="14">
        <f t="shared" ref="I9:I28" si="2">F9*10^6/C9</f>
        <v>778869.62566173263</v>
      </c>
    </row>
    <row r="10" spans="2:10" ht="17.100000000000001" customHeight="1">
      <c r="B10" s="4" t="s">
        <v>10</v>
      </c>
      <c r="C10" s="5">
        <v>9581</v>
      </c>
      <c r="D10" s="10">
        <f t="shared" si="0"/>
        <v>9.6945228627224808E-2</v>
      </c>
      <c r="E10" s="10">
        <f t="shared" ref="E10:E27" si="3">E9+D10</f>
        <v>0.39062420949316495</v>
      </c>
      <c r="F10" s="11">
        <v>8390.6066546862494</v>
      </c>
      <c r="G10" s="10">
        <f t="shared" si="1"/>
        <v>4.6988753670297451E-2</v>
      </c>
      <c r="H10" s="12">
        <f t="shared" ref="H10:H27" si="4">H9+G10</f>
        <v>0.15410182301157052</v>
      </c>
      <c r="I10" s="14">
        <f t="shared" si="2"/>
        <v>875754.79122077546</v>
      </c>
    </row>
    <row r="11" spans="2:10" ht="17.100000000000001" customHeight="1">
      <c r="B11" s="4" t="s">
        <v>11</v>
      </c>
      <c r="C11" s="5">
        <v>8146</v>
      </c>
      <c r="D11" s="10">
        <f t="shared" si="0"/>
        <v>8.2425199081241338E-2</v>
      </c>
      <c r="E11" s="10">
        <f t="shared" si="3"/>
        <v>0.4730494085744063</v>
      </c>
      <c r="F11" s="11">
        <v>7960.5769709613269</v>
      </c>
      <c r="G11" s="10">
        <f t="shared" si="1"/>
        <v>4.4580517923936885E-2</v>
      </c>
      <c r="H11" s="12">
        <f t="shared" si="4"/>
        <v>0.19868234093550741</v>
      </c>
      <c r="I11" s="14">
        <f t="shared" si="2"/>
        <v>977237.53633210494</v>
      </c>
    </row>
    <row r="12" spans="2:10" ht="17.100000000000001" customHeight="1">
      <c r="B12" s="21" t="s">
        <v>12</v>
      </c>
      <c r="C12" s="22">
        <v>14698</v>
      </c>
      <c r="D12" s="23">
        <f t="shared" si="0"/>
        <v>0.14872152910582925</v>
      </c>
      <c r="E12" s="23">
        <f t="shared" si="3"/>
        <v>0.62177093768023561</v>
      </c>
      <c r="F12" s="24">
        <v>16937.628804829284</v>
      </c>
      <c r="G12" s="23">
        <f t="shared" si="1"/>
        <v>9.4853459400882648E-2</v>
      </c>
      <c r="H12" s="25">
        <f t="shared" si="4"/>
        <v>0.29353580033639004</v>
      </c>
      <c r="I12" s="26">
        <f t="shared" si="2"/>
        <v>1152376.4324962094</v>
      </c>
    </row>
    <row r="13" spans="2:10" ht="17.100000000000001" customHeight="1">
      <c r="B13" s="4" t="s">
        <v>13</v>
      </c>
      <c r="C13" s="5">
        <v>9315</v>
      </c>
      <c r="D13" s="10">
        <f t="shared" si="0"/>
        <v>9.425371095528641E-2</v>
      </c>
      <c r="E13" s="10">
        <f t="shared" si="3"/>
        <v>0.71602464863552207</v>
      </c>
      <c r="F13" s="11">
        <v>13137.227010256622</v>
      </c>
      <c r="G13" s="10">
        <f t="shared" si="1"/>
        <v>7.3570594988022292E-2</v>
      </c>
      <c r="H13" s="12">
        <f t="shared" si="4"/>
        <v>0.36710639532441236</v>
      </c>
      <c r="I13" s="14">
        <f t="shared" si="2"/>
        <v>1410330.3285299649</v>
      </c>
    </row>
    <row r="14" spans="2:10" ht="17.100000000000001" customHeight="1">
      <c r="B14" s="4" t="s">
        <v>14</v>
      </c>
      <c r="C14" s="5">
        <v>10129</v>
      </c>
      <c r="D14" s="10">
        <f t="shared" si="0"/>
        <v>0.10249015977091744</v>
      </c>
      <c r="E14" s="10">
        <f t="shared" si="3"/>
        <v>0.81851480840643953</v>
      </c>
      <c r="F14" s="11">
        <v>17990.211236353058</v>
      </c>
      <c r="G14" s="10">
        <f t="shared" si="1"/>
        <v>0.1007480911752049</v>
      </c>
      <c r="H14" s="12">
        <f t="shared" si="4"/>
        <v>0.46785448649961725</v>
      </c>
      <c r="I14" s="14">
        <f t="shared" si="2"/>
        <v>1776109.3134912683</v>
      </c>
    </row>
    <row r="15" spans="2:10" ht="17.100000000000001" customHeight="1">
      <c r="B15" s="4" t="s">
        <v>15</v>
      </c>
      <c r="C15" s="5">
        <v>5361</v>
      </c>
      <c r="D15" s="10">
        <f t="shared" si="0"/>
        <v>5.4245211425796074E-2</v>
      </c>
      <c r="E15" s="10">
        <f t="shared" si="3"/>
        <v>0.87276001983223561</v>
      </c>
      <c r="F15" s="11">
        <v>12337.764205607346</v>
      </c>
      <c r="G15" s="10">
        <f t="shared" si="1"/>
        <v>6.9093474042870001E-2</v>
      </c>
      <c r="H15" s="12">
        <f t="shared" si="4"/>
        <v>0.53694796054248728</v>
      </c>
      <c r="I15" s="14">
        <f t="shared" si="2"/>
        <v>2301392.3159125806</v>
      </c>
    </row>
    <row r="16" spans="2:10" ht="17.100000000000001" customHeight="1">
      <c r="B16" s="4" t="s">
        <v>16</v>
      </c>
      <c r="C16" s="5">
        <v>3171</v>
      </c>
      <c r="D16" s="10">
        <f t="shared" si="0"/>
        <v>3.2085723826002492E-2</v>
      </c>
      <c r="E16" s="10">
        <f t="shared" si="3"/>
        <v>0.90484574365823811</v>
      </c>
      <c r="F16" s="11">
        <v>8886.2376219480284</v>
      </c>
      <c r="G16" s="10">
        <f t="shared" si="1"/>
        <v>4.9764367209400466E-2</v>
      </c>
      <c r="H16" s="12">
        <f t="shared" si="4"/>
        <v>0.58671232775188775</v>
      </c>
      <c r="I16" s="14">
        <f t="shared" si="2"/>
        <v>2802345.5130709647</v>
      </c>
    </row>
    <row r="17" spans="2:9" ht="17.100000000000001" customHeight="1">
      <c r="B17" s="21" t="s">
        <v>17</v>
      </c>
      <c r="C17" s="22">
        <v>2090</v>
      </c>
      <c r="D17" s="23">
        <f t="shared" si="0"/>
        <v>2.1147638850944561E-2</v>
      </c>
      <c r="E17" s="23">
        <f t="shared" si="3"/>
        <v>0.92599338250918262</v>
      </c>
      <c r="F17" s="24">
        <v>6933.9679837122194</v>
      </c>
      <c r="G17" s="23">
        <f t="shared" si="1"/>
        <v>3.8831341636353461E-2</v>
      </c>
      <c r="H17" s="25">
        <f t="shared" si="4"/>
        <v>0.62554366938824124</v>
      </c>
      <c r="I17" s="26">
        <f t="shared" si="2"/>
        <v>3317688.0304843155</v>
      </c>
    </row>
    <row r="18" spans="2:9" ht="17.100000000000001" customHeight="1">
      <c r="B18" s="4" t="s">
        <v>18</v>
      </c>
      <c r="C18" s="5">
        <v>1444</v>
      </c>
      <c r="D18" s="10">
        <f t="shared" si="0"/>
        <v>1.4611095933379878E-2</v>
      </c>
      <c r="E18" s="10">
        <f t="shared" si="3"/>
        <v>0.94060447844256245</v>
      </c>
      <c r="F18" s="11">
        <v>5530.1371973829346</v>
      </c>
      <c r="G18" s="10">
        <f t="shared" si="1"/>
        <v>3.096966229320788E-2</v>
      </c>
      <c r="H18" s="12">
        <f t="shared" si="4"/>
        <v>0.6565133316814491</v>
      </c>
      <c r="I18" s="14">
        <f t="shared" si="2"/>
        <v>3829734.9012347194</v>
      </c>
    </row>
    <row r="19" spans="2:9" ht="17.100000000000001" customHeight="1">
      <c r="B19" s="4" t="s">
        <v>19</v>
      </c>
      <c r="C19" s="5">
        <v>1069</v>
      </c>
      <c r="D19" s="10">
        <f t="shared" si="0"/>
        <v>1.0816663125196045E-2</v>
      </c>
      <c r="E19" s="10">
        <f t="shared" si="3"/>
        <v>0.95142114156775848</v>
      </c>
      <c r="F19" s="11">
        <v>4681.6622409301453</v>
      </c>
      <c r="G19" s="10">
        <f t="shared" si="1"/>
        <v>2.6218065374776563E-2</v>
      </c>
      <c r="H19" s="12">
        <f t="shared" si="4"/>
        <v>0.68273139705622565</v>
      </c>
      <c r="I19" s="14">
        <f t="shared" si="2"/>
        <v>4379478.2422171608</v>
      </c>
    </row>
    <row r="20" spans="2:9" ht="17.100000000000001" customHeight="1">
      <c r="B20" s="4" t="s">
        <v>20</v>
      </c>
      <c r="C20" s="5">
        <v>762</v>
      </c>
      <c r="D20" s="10">
        <f t="shared" si="0"/>
        <v>7.7102874662295477E-3</v>
      </c>
      <c r="E20" s="10">
        <f t="shared" si="3"/>
        <v>0.95913142903398807</v>
      </c>
      <c r="F20" s="11">
        <v>3715.7030552741089</v>
      </c>
      <c r="G20" s="10">
        <f t="shared" si="1"/>
        <v>2.0808537780606453E-2</v>
      </c>
      <c r="H20" s="12">
        <f t="shared" si="4"/>
        <v>0.70353993483683208</v>
      </c>
      <c r="I20" s="14">
        <f t="shared" si="2"/>
        <v>4876250.7287061792</v>
      </c>
    </row>
    <row r="21" spans="2:9" ht="17.100000000000001" customHeight="1">
      <c r="B21" s="4" t="s">
        <v>21</v>
      </c>
      <c r="C21" s="5">
        <v>1975</v>
      </c>
      <c r="D21" s="10">
        <f t="shared" si="0"/>
        <v>1.9984012789768184E-2</v>
      </c>
      <c r="E21" s="10">
        <f t="shared" si="3"/>
        <v>0.97911544182375621</v>
      </c>
      <c r="F21" s="11">
        <v>12179.462866891479</v>
      </c>
      <c r="G21" s="10">
        <f t="shared" si="1"/>
        <v>6.8206960955470811E-2</v>
      </c>
      <c r="H21" s="12">
        <f t="shared" si="4"/>
        <v>0.77174689579230293</v>
      </c>
      <c r="I21" s="14">
        <f t="shared" si="2"/>
        <v>6166816.6414640406</v>
      </c>
    </row>
    <row r="22" spans="2:9" ht="17.100000000000001" customHeight="1">
      <c r="B22" s="21" t="s">
        <v>22</v>
      </c>
      <c r="C22" s="22">
        <v>745</v>
      </c>
      <c r="D22" s="23">
        <f t="shared" si="0"/>
        <v>7.5382731789252139E-3</v>
      </c>
      <c r="E22" s="23">
        <f t="shared" si="3"/>
        <v>0.9866537150026814</v>
      </c>
      <c r="F22" s="24">
        <v>6625.9196393994753</v>
      </c>
      <c r="G22" s="23">
        <f t="shared" si="1"/>
        <v>3.7106221109893055E-2</v>
      </c>
      <c r="H22" s="25">
        <f t="shared" si="4"/>
        <v>0.80885311690219597</v>
      </c>
      <c r="I22" s="26">
        <f t="shared" si="2"/>
        <v>8893851.8649657387</v>
      </c>
    </row>
    <row r="23" spans="2:9" ht="17.100000000000001" customHeight="1">
      <c r="B23" s="4" t="s">
        <v>23</v>
      </c>
      <c r="C23" s="5">
        <v>1005</v>
      </c>
      <c r="D23" s="10">
        <f t="shared" si="0"/>
        <v>1.0169079925932672E-2</v>
      </c>
      <c r="E23" s="10">
        <f t="shared" si="3"/>
        <v>0.99682279492861403</v>
      </c>
      <c r="F23" s="11">
        <v>14885.296398998291</v>
      </c>
      <c r="G23" s="10">
        <f t="shared" si="1"/>
        <v>8.3360066153411017E-2</v>
      </c>
      <c r="H23" s="12">
        <f t="shared" si="4"/>
        <v>0.89221318305560704</v>
      </c>
      <c r="I23" s="14">
        <f t="shared" si="2"/>
        <v>14811240.19800825</v>
      </c>
    </row>
    <row r="24" spans="2:9" ht="17.100000000000001" customHeight="1">
      <c r="B24" s="4" t="s">
        <v>24</v>
      </c>
      <c r="C24" s="5">
        <v>217</v>
      </c>
      <c r="D24" s="10">
        <f t="shared" si="0"/>
        <v>2.1957117850023777E-3</v>
      </c>
      <c r="E24" s="10">
        <f t="shared" si="3"/>
        <v>0.99901850671361636</v>
      </c>
      <c r="F24" s="11">
        <v>7624.063897908447</v>
      </c>
      <c r="G24" s="10">
        <f t="shared" si="1"/>
        <v>4.2695990314996331E-2</v>
      </c>
      <c r="H24" s="12">
        <f t="shared" si="4"/>
        <v>0.93490917337060342</v>
      </c>
      <c r="I24" s="14">
        <f t="shared" si="2"/>
        <v>35133935.013402984</v>
      </c>
    </row>
    <row r="25" spans="2:9" ht="17.100000000000001" customHeight="1">
      <c r="B25" s="4" t="s">
        <v>25</v>
      </c>
      <c r="C25" s="5">
        <v>45</v>
      </c>
      <c r="D25" s="10">
        <f t="shared" si="0"/>
        <v>4.5533193698205993E-4</v>
      </c>
      <c r="E25" s="10">
        <f t="shared" si="3"/>
        <v>0.99947383865059847</v>
      </c>
      <c r="F25" s="11">
        <v>2849.1431984536134</v>
      </c>
      <c r="G25" s="10">
        <f t="shared" si="1"/>
        <v>1.5955662496557152E-2</v>
      </c>
      <c r="H25" s="12">
        <f t="shared" si="4"/>
        <v>0.95086483586716053</v>
      </c>
      <c r="I25" s="14">
        <f t="shared" si="2"/>
        <v>63314293.298969187</v>
      </c>
    </row>
    <row r="26" spans="2:9" ht="17.100000000000001" customHeight="1">
      <c r="B26" s="4" t="s">
        <v>26</v>
      </c>
      <c r="C26" s="5">
        <v>16</v>
      </c>
      <c r="D26" s="10">
        <f t="shared" si="0"/>
        <v>1.6189579981584353E-4</v>
      </c>
      <c r="E26" s="10">
        <f t="shared" si="3"/>
        <v>0.99963573445041431</v>
      </c>
      <c r="F26" s="11">
        <v>1405.1549977958985</v>
      </c>
      <c r="G26" s="10">
        <f t="shared" si="1"/>
        <v>7.8690951414272636E-3</v>
      </c>
      <c r="H26" s="12">
        <f t="shared" si="4"/>
        <v>0.95873393100858784</v>
      </c>
      <c r="I26" s="14">
        <f t="shared" si="2"/>
        <v>87822187.362243652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3.6426554958564794E-4</v>
      </c>
      <c r="E27" s="10">
        <f t="shared" si="3"/>
        <v>1</v>
      </c>
      <c r="F27" s="15">
        <v>7368.728175290039</v>
      </c>
      <c r="G27" s="10">
        <f t="shared" si="1"/>
        <v>4.126606899141208E-2</v>
      </c>
      <c r="H27" s="12">
        <f t="shared" si="4"/>
        <v>0.99999999999999989</v>
      </c>
      <c r="I27" s="14">
        <f t="shared" si="2"/>
        <v>204686893.75805664</v>
      </c>
    </row>
    <row r="28" spans="2:9" ht="17.100000000000001" customHeight="1" thickTop="1" thickBot="1">
      <c r="B28" s="9" t="s">
        <v>2</v>
      </c>
      <c r="C28" s="8">
        <v>98829</v>
      </c>
      <c r="D28" s="16">
        <f>C28/$C$28</f>
        <v>1</v>
      </c>
      <c r="E28" s="17"/>
      <c r="F28" s="18">
        <v>178566.27382713754</v>
      </c>
      <c r="G28" s="16">
        <f>F28/F$28</f>
        <v>1</v>
      </c>
      <c r="H28" s="19"/>
      <c r="I28" s="20">
        <f t="shared" si="2"/>
        <v>1806820.6075862099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2019-07-18T11:51:26Z</dcterms:modified>
</cp:coreProperties>
</file>