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0" yWindow="-15" windowWidth="18930" windowHeight="5805" tabRatio="688" autoFilterDateGrouping="0"/>
  </bookViews>
  <sheets>
    <sheet name="C.IV" sheetId="66" r:id="rId1"/>
  </sheets>
  <definedNames>
    <definedName name="_xlnm.Print_Area" localSheetId="0">'C.IV'!$B$2:$I$29</definedName>
  </definedNames>
  <calcPr calcId="162913"/>
</workbook>
</file>

<file path=xl/calcChain.xml><?xml version="1.0" encoding="utf-8"?>
<calcChain xmlns="http://schemas.openxmlformats.org/spreadsheetml/2006/main">
  <c r="I26" i="66" l="1"/>
  <c r="I27" i="66"/>
  <c r="G8" i="66"/>
  <c r="G26" i="66"/>
  <c r="G27" i="66"/>
  <c r="D8" i="66"/>
  <c r="D26" i="66"/>
  <c r="D27" i="66"/>
  <c r="I8" i="66" l="1"/>
  <c r="H8" i="66"/>
  <c r="E8" i="66"/>
  <c r="I28" i="66" l="1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G28" i="66"/>
  <c r="G9" i="66"/>
  <c r="H9" i="66" s="1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D28" i="66"/>
  <c r="D9" i="66"/>
  <c r="E9" i="66" s="1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E10" i="66" l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10" i="66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<sst xmlns="http://schemas.openxmlformats.org/spreadsheetml/2006/main" count="34" uniqueCount="32">
  <si>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</si>
  <si>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</si>
  <si>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</si>
  <si>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</si>
  <si>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</si>
  <si>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</si>
  <si>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</si>
  <si>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</si>
  <si>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</si>
  <si>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</si>
  <si>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</si>
  <si>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</si>
  <si>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</si>
  <si>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</si>
  <si>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</si>
  <si>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</si>
  <si>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</si>
  <si>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</si>
  <si>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</si>
  <si>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</si>
  <si>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</si>
  <si>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</si>
  <si>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</si>
  <si>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</si>
  <si>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</si>
  <si>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</si>
  <si>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</si>
  <si>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</si>
  <si>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</si>
  <si>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C.IV. DEUDAS DEDUCIBLES</t>
  </si>
  <si>
    <t>Cuantía media               (euros)</t>
  </si>
  <si>
    <t>IP 2016.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</si>
</sst>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29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28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7662</v>
      </c>
      <c r="D8" s="10">
        <f t="shared" ref="D8:D27" si="0">C8/C$28</f>
        <v>0.16940458555351656</v>
      </c>
      <c r="E8" s="10">
        <f>D8</f>
        <v>0.16940458555351656</v>
      </c>
      <c r="F8" s="11">
        <v>1350.2090765696669</v>
      </c>
      <c r="G8" s="10">
        <f t="shared" ref="G8:G27" si="1">F8/F$28</f>
        <v>0.21654459777325902</v>
      </c>
      <c r="H8" s="12">
        <f>G8</f>
        <v>0.21654459777325902</v>
      </c>
      <c r="I8" s="13">
        <f>F8*10^6/C8</f>
        <v>176221.49263503874</v>
      </c>
    </row>
    <row r="9" spans="2:9" ht="17.100000000000001" customHeight="1">
      <c r="B9" s="4" t="s">
        <v>9</v>
      </c>
      <c r="C9" s="5">
        <v>4051</v>
      </c>
      <c r="D9" s="10">
        <f t="shared" si="0"/>
        <v>8.9566428618806523E-2</v>
      </c>
      <c r="E9" s="10">
        <f>E8+D9</f>
        <v>0.2589710141723231</v>
      </c>
      <c r="F9" s="11">
        <v>308.55632615543857</v>
      </c>
      <c r="G9" s="10">
        <f t="shared" si="1"/>
        <v>4.9485821638436039E-2</v>
      </c>
      <c r="H9" s="12">
        <f>H8+G9</f>
        <v>0.26603041941169503</v>
      </c>
      <c r="I9" s="14">
        <f t="shared" ref="I9:I28" si="2">F9*10^6/C9</f>
        <v>76167.940300034199</v>
      </c>
    </row>
    <row r="10" spans="2:9" ht="17.100000000000001" customHeight="1">
      <c r="B10" s="4" t="s">
        <v>10</v>
      </c>
      <c r="C10" s="5">
        <v>3909</v>
      </c>
      <c r="D10" s="10">
        <f t="shared" si="0"/>
        <v>8.642685002984811E-2</v>
      </c>
      <c r="E10" s="10">
        <f t="shared" ref="E10:E27" si="3">E9+D10</f>
        <v>0.34539786420217122</v>
      </c>
      <c r="F10" s="11">
        <v>262.05013278605065</v>
      </c>
      <c r="G10" s="10">
        <f t="shared" si="1"/>
        <v>4.202722495745017E-2</v>
      </c>
      <c r="H10" s="12">
        <f t="shared" ref="H10:H27" si="4">H9+G10</f>
        <v>0.30805764436914518</v>
      </c>
      <c r="I10" s="14">
        <f t="shared" si="2"/>
        <v>67037.639495024472</v>
      </c>
    </row>
    <row r="11" spans="2:9" ht="17.100000000000001" customHeight="1">
      <c r="B11" s="4" t="s">
        <v>11</v>
      </c>
      <c r="C11" s="5">
        <v>3410</v>
      </c>
      <c r="D11" s="10">
        <f t="shared" si="0"/>
        <v>7.5394105551747775E-2</v>
      </c>
      <c r="E11" s="10">
        <f t="shared" si="3"/>
        <v>0.42079196975391897</v>
      </c>
      <c r="F11" s="11">
        <v>234.64769869636328</v>
      </c>
      <c r="G11" s="10">
        <f t="shared" si="1"/>
        <v>3.7632461827109574E-2</v>
      </c>
      <c r="H11" s="12">
        <f t="shared" si="4"/>
        <v>0.34569010619625473</v>
      </c>
      <c r="I11" s="14">
        <f t="shared" si="2"/>
        <v>68811.641846440849</v>
      </c>
    </row>
    <row r="12" spans="2:9" ht="17.100000000000001" customHeight="1">
      <c r="B12" s="21" t="s">
        <v>12</v>
      </c>
      <c r="C12" s="22">
        <v>6582</v>
      </c>
      <c r="D12" s="23">
        <f t="shared" si="0"/>
        <v>0.14552610051073425</v>
      </c>
      <c r="E12" s="23">
        <f t="shared" si="3"/>
        <v>0.56631807026465319</v>
      </c>
      <c r="F12" s="24">
        <v>522.52125190217225</v>
      </c>
      <c r="G12" s="23">
        <f t="shared" si="1"/>
        <v>8.3801209964164736E-2</v>
      </c>
      <c r="H12" s="25">
        <f t="shared" si="4"/>
        <v>0.42949131616041947</v>
      </c>
      <c r="I12" s="26">
        <f t="shared" si="2"/>
        <v>79386.39500184932</v>
      </c>
    </row>
    <row r="13" spans="2:9" ht="17.100000000000001" customHeight="1">
      <c r="B13" s="4" t="s">
        <v>13</v>
      </c>
      <c r="C13" s="5">
        <v>4436</v>
      </c>
      <c r="D13" s="10">
        <f t="shared" si="0"/>
        <v>9.8078666342390944E-2</v>
      </c>
      <c r="E13" s="10">
        <f t="shared" si="3"/>
        <v>0.66439673660704412</v>
      </c>
      <c r="F13" s="11">
        <v>417.11956773365108</v>
      </c>
      <c r="G13" s="10">
        <f t="shared" si="1"/>
        <v>6.6897038825807831E-2</v>
      </c>
      <c r="H13" s="12">
        <f t="shared" si="4"/>
        <v>0.4963883549862273</v>
      </c>
      <c r="I13" s="14">
        <f t="shared" si="2"/>
        <v>94030.560805602145</v>
      </c>
    </row>
    <row r="14" spans="2:9" ht="17.100000000000001" customHeight="1">
      <c r="B14" s="4" t="s">
        <v>14</v>
      </c>
      <c r="C14" s="5">
        <v>5182</v>
      </c>
      <c r="D14" s="10">
        <f t="shared" si="0"/>
        <v>0.11457250878860908</v>
      </c>
      <c r="E14" s="10">
        <f t="shared" si="3"/>
        <v>0.77896924539565315</v>
      </c>
      <c r="F14" s="11">
        <v>596.2552260608561</v>
      </c>
      <c r="G14" s="10">
        <f t="shared" si="1"/>
        <v>9.5626559129333266E-2</v>
      </c>
      <c r="H14" s="12">
        <f t="shared" si="4"/>
        <v>0.59201491411556062</v>
      </c>
      <c r="I14" s="14">
        <f t="shared" si="2"/>
        <v>115062.76072189427</v>
      </c>
    </row>
    <row r="15" spans="2:9" ht="17.100000000000001" customHeight="1">
      <c r="B15" s="4" t="s">
        <v>15</v>
      </c>
      <c r="C15" s="5">
        <v>2874</v>
      </c>
      <c r="D15" s="10">
        <f t="shared" si="0"/>
        <v>6.354330186384842E-2</v>
      </c>
      <c r="E15" s="10">
        <f t="shared" si="3"/>
        <v>0.84251254725950153</v>
      </c>
      <c r="F15" s="11">
        <v>409.47584976362566</v>
      </c>
      <c r="G15" s="10">
        <f t="shared" si="1"/>
        <v>6.5671150285999916E-2</v>
      </c>
      <c r="H15" s="12">
        <f t="shared" si="4"/>
        <v>0.65768606440156052</v>
      </c>
      <c r="I15" s="14">
        <f t="shared" si="2"/>
        <v>142475.93937495674</v>
      </c>
    </row>
    <row r="16" spans="2:9" ht="17.100000000000001" customHeight="1">
      <c r="B16" s="4" t="s">
        <v>16</v>
      </c>
      <c r="C16" s="5">
        <v>1741</v>
      </c>
      <c r="D16" s="10">
        <f t="shared" si="0"/>
        <v>3.8493002277299959E-2</v>
      </c>
      <c r="E16" s="10">
        <f t="shared" si="3"/>
        <v>0.88100554953680144</v>
      </c>
      <c r="F16" s="11">
        <v>237.22158364649738</v>
      </c>
      <c r="G16" s="10">
        <f t="shared" si="1"/>
        <v>3.8045257808793732E-2</v>
      </c>
      <c r="H16" s="12">
        <f t="shared" si="4"/>
        <v>0.69573132221035427</v>
      </c>
      <c r="I16" s="14">
        <f t="shared" si="2"/>
        <v>136255.93546610992</v>
      </c>
    </row>
    <row r="17" spans="2:9" ht="17.100000000000001" customHeight="1">
      <c r="B17" s="21" t="s">
        <v>17</v>
      </c>
      <c r="C17" s="22">
        <v>1144</v>
      </c>
      <c r="D17" s="23">
        <f t="shared" si="0"/>
        <v>2.5293506378650864E-2</v>
      </c>
      <c r="E17" s="23">
        <f t="shared" si="3"/>
        <v>0.90629905591545235</v>
      </c>
      <c r="F17" s="24">
        <v>181.22887319742486</v>
      </c>
      <c r="G17" s="23">
        <f t="shared" si="1"/>
        <v>2.9065227106264711E-2</v>
      </c>
      <c r="H17" s="25">
        <f t="shared" si="4"/>
        <v>0.72479654931661897</v>
      </c>
      <c r="I17" s="26">
        <f t="shared" si="2"/>
        <v>158416.84720054621</v>
      </c>
    </row>
    <row r="18" spans="2:9" ht="17.100000000000001" customHeight="1">
      <c r="B18" s="4" t="s">
        <v>18</v>
      </c>
      <c r="C18" s="5">
        <v>820</v>
      </c>
      <c r="D18" s="10">
        <f t="shared" si="0"/>
        <v>1.812996086581618E-2</v>
      </c>
      <c r="E18" s="10">
        <f t="shared" si="3"/>
        <v>0.92442901678126854</v>
      </c>
      <c r="F18" s="11">
        <v>137.30478342795544</v>
      </c>
      <c r="G18" s="10">
        <f t="shared" si="1"/>
        <v>2.2020744502243714E-2</v>
      </c>
      <c r="H18" s="12">
        <f t="shared" si="4"/>
        <v>0.74681729381886264</v>
      </c>
      <c r="I18" s="14">
        <f t="shared" si="2"/>
        <v>167444.85783897006</v>
      </c>
    </row>
    <row r="19" spans="2:9" ht="17.100000000000001" customHeight="1">
      <c r="B19" s="4" t="s">
        <v>19</v>
      </c>
      <c r="C19" s="5">
        <v>606</v>
      </c>
      <c r="D19" s="10">
        <f t="shared" si="0"/>
        <v>1.3398483274005616E-2</v>
      </c>
      <c r="E19" s="10">
        <f t="shared" si="3"/>
        <v>0.93782750005527415</v>
      </c>
      <c r="F19" s="11">
        <v>151.38571053787089</v>
      </c>
      <c r="G19" s="10">
        <f t="shared" si="1"/>
        <v>2.427902342378516E-2</v>
      </c>
      <c r="H19" s="12">
        <f t="shared" si="4"/>
        <v>0.77109631724264782</v>
      </c>
      <c r="I19" s="14">
        <f t="shared" si="2"/>
        <v>249811.40352783975</v>
      </c>
    </row>
    <row r="20" spans="2:9" ht="17.100000000000001" customHeight="1">
      <c r="B20" s="4" t="s">
        <v>20</v>
      </c>
      <c r="C20" s="5">
        <v>433</v>
      </c>
      <c r="D20" s="10">
        <f t="shared" si="0"/>
        <v>9.5735037254858612E-3</v>
      </c>
      <c r="E20" s="10">
        <f t="shared" si="3"/>
        <v>0.94740100378075998</v>
      </c>
      <c r="F20" s="11">
        <v>106.75066330846838</v>
      </c>
      <c r="G20" s="10">
        <f t="shared" si="1"/>
        <v>1.7120518480656318E-2</v>
      </c>
      <c r="H20" s="12">
        <f t="shared" si="4"/>
        <v>0.78821683572330414</v>
      </c>
      <c r="I20" s="14">
        <f t="shared" si="2"/>
        <v>246537.32865697084</v>
      </c>
    </row>
    <row r="21" spans="2:9" ht="17.100000000000001" customHeight="1">
      <c r="B21" s="4" t="s">
        <v>21</v>
      </c>
      <c r="C21" s="5">
        <v>1099</v>
      </c>
      <c r="D21" s="10">
        <f t="shared" si="0"/>
        <v>2.4298569501868272E-2</v>
      </c>
      <c r="E21" s="10">
        <f t="shared" si="3"/>
        <v>0.97169957328262824</v>
      </c>
      <c r="F21" s="11">
        <v>310.55540070538103</v>
      </c>
      <c r="G21" s="10">
        <f t="shared" si="1"/>
        <v>4.9806430351447988E-2</v>
      </c>
      <c r="H21" s="12">
        <f t="shared" si="4"/>
        <v>0.83802326607475208</v>
      </c>
      <c r="I21" s="14">
        <f t="shared" si="2"/>
        <v>282579.98244347685</v>
      </c>
    </row>
    <row r="22" spans="2:9" ht="17.100000000000001" customHeight="1">
      <c r="B22" s="21" t="s">
        <v>22</v>
      </c>
      <c r="C22" s="22">
        <v>426</v>
      </c>
      <c r="D22" s="23">
        <f t="shared" si="0"/>
        <v>9.4187357668752344E-3</v>
      </c>
      <c r="E22" s="23">
        <f t="shared" si="3"/>
        <v>0.98111830904950348</v>
      </c>
      <c r="F22" s="24">
        <v>194.48839643707058</v>
      </c>
      <c r="G22" s="23">
        <f t="shared" si="1"/>
        <v>3.1191770451602766E-2</v>
      </c>
      <c r="H22" s="25">
        <f t="shared" si="4"/>
        <v>0.8692150365263549</v>
      </c>
      <c r="I22" s="26">
        <f t="shared" si="2"/>
        <v>456545.53154241922</v>
      </c>
    </row>
    <row r="23" spans="2:9" ht="17.100000000000001" customHeight="1">
      <c r="B23" s="4" t="s">
        <v>23</v>
      </c>
      <c r="C23" s="5">
        <v>634</v>
      </c>
      <c r="D23" s="10">
        <f t="shared" si="0"/>
        <v>1.401755510844812E-2</v>
      </c>
      <c r="E23" s="10">
        <f t="shared" si="3"/>
        <v>0.99513586415795163</v>
      </c>
      <c r="F23" s="11">
        <v>389.12588901415347</v>
      </c>
      <c r="G23" s="10">
        <f t="shared" si="1"/>
        <v>6.2407452728587817E-2</v>
      </c>
      <c r="H23" s="12">
        <f t="shared" si="4"/>
        <v>0.93162248925494273</v>
      </c>
      <c r="I23" s="14">
        <f t="shared" si="2"/>
        <v>613763.23188352282</v>
      </c>
    </row>
    <row r="24" spans="2:9" ht="17.100000000000001" customHeight="1">
      <c r="B24" s="4" t="s">
        <v>24</v>
      </c>
      <c r="C24" s="5">
        <v>145</v>
      </c>
      <c r="D24" s="10">
        <f t="shared" si="0"/>
        <v>3.2059077140772513E-3</v>
      </c>
      <c r="E24" s="10">
        <f t="shared" si="3"/>
        <v>0.99834177187202888</v>
      </c>
      <c r="F24" s="11">
        <v>180.2814927073814</v>
      </c>
      <c r="G24" s="10">
        <f t="shared" si="1"/>
        <v>2.8913287580220423E-2</v>
      </c>
      <c r="H24" s="12">
        <f t="shared" si="4"/>
        <v>0.96053577683516311</v>
      </c>
      <c r="I24" s="14">
        <f t="shared" si="2"/>
        <v>1243320.6393612509</v>
      </c>
    </row>
    <row r="25" spans="2:9" ht="17.100000000000001" customHeight="1">
      <c r="B25" s="4" t="s">
        <v>25</v>
      </c>
      <c r="C25" s="5">
        <v>35</v>
      </c>
      <c r="D25" s="10">
        <f t="shared" si="0"/>
        <v>7.7383979305312958E-4</v>
      </c>
      <c r="E25" s="10">
        <f t="shared" si="3"/>
        <v>0.999115611665082</v>
      </c>
      <c r="F25" s="11">
        <v>116.02819339825898</v>
      </c>
      <c r="G25" s="10">
        <f t="shared" si="1"/>
        <v>1.8608435468095822E-2</v>
      </c>
      <c r="H25" s="12">
        <f t="shared" si="4"/>
        <v>0.97914421230325899</v>
      </c>
      <c r="I25" s="14">
        <f t="shared" si="2"/>
        <v>3315091.2399502569</v>
      </c>
    </row>
    <row r="26" spans="2:9" ht="17.100000000000001" customHeight="1">
      <c r="B26" s="4" t="s">
        <v>26</v>
      </c>
      <c r="C26" s="5">
        <v>13</v>
      </c>
      <c r="D26" s="10">
        <f t="shared" si="0"/>
        <v>2.8742620884830532E-4</v>
      </c>
      <c r="E26" s="10">
        <f t="shared" si="3"/>
        <v>0.99940303787393026</v>
      </c>
      <c r="F26" s="11">
        <v>8.9284691998305465</v>
      </c>
      <c r="G26" s="10">
        <f t="shared" si="1"/>
        <v>1.4319351018734462E-3</v>
      </c>
      <c r="H26" s="12">
        <f t="shared" si="4"/>
        <v>0.98057614740513244</v>
      </c>
      <c r="I26" s="14">
        <f t="shared" si="2"/>
        <v>686805.32306388824</v>
      </c>
    </row>
    <row r="27" spans="2:9" ht="17.100000000000001" customHeight="1" thickBot="1">
      <c r="B27" s="6" t="s">
        <v>27</v>
      </c>
      <c r="C27" s="7">
        <v>27</v>
      </c>
      <c r="D27" s="10">
        <f t="shared" si="0"/>
        <v>5.9696212606955717E-4</v>
      </c>
      <c r="E27" s="10">
        <f t="shared" si="3"/>
        <v>0.99999999999999978</v>
      </c>
      <c r="F27" s="15">
        <v>121.11252067808536</v>
      </c>
      <c r="G27" s="10">
        <f t="shared" si="1"/>
        <v>1.9423852594867601E-2</v>
      </c>
      <c r="H27" s="12">
        <f t="shared" si="4"/>
        <v>1</v>
      </c>
      <c r="I27" s="14">
        <f t="shared" si="2"/>
        <v>4485648.9140031617</v>
      </c>
    </row>
    <row r="28" spans="2:9" ht="17.100000000000001" customHeight="1" thickTop="1" thickBot="1">
      <c r="B28" s="9" t="s">
        <v>2</v>
      </c>
      <c r="C28" s="8">
        <v>45229</v>
      </c>
      <c r="D28" s="16">
        <f>C28/$C$28</f>
        <v>1</v>
      </c>
      <c r="E28" s="17"/>
      <c r="F28" s="18">
        <v>6235.2471059262025</v>
      </c>
      <c r="G28" s="16">
        <f>F28/F$28</f>
        <v>1</v>
      </c>
      <c r="H28" s="19"/>
      <c r="I28" s="20">
        <f t="shared" si="2"/>
        <v>137859.49514528736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2 G21:I2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</vt:lpstr>
      <vt:lpstr>C.IV!Área_de_impresión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2019-07-18T11:52:02Z</dcterms:modified>
</cp:coreProperties>
</file>