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Anexo\"/>
    </mc:Choice>
  </mc:AlternateContent>
  <bookViews>
    <workbookView showSheetTabs="0" xWindow="15" yWindow="-15" windowWidth="18930" windowHeight="5865" tabRatio="688" autoFilterDateGrouping="0"/>
  </bookViews>
  <sheets>
    <sheet name="C.IX" sheetId="70" r:id="rId1"/>
  </sheets>
  <definedNames>
    <definedName name="_xlnm.Print_Area" localSheetId="0">'C.IX'!$B$2:$I$29</definedName>
  </definedNames>
  <calcPr calcId="162913"/>
</workbook>
</file>

<file path=xl/calcChain.xml><?xml version="1.0" encoding="utf-8"?>
<calcChain xmlns="http://schemas.openxmlformats.org/spreadsheetml/2006/main">
  <c r="G8" i="70" l="1"/>
  <c r="D8" i="70"/>
  <c r="I8" i="70" l="1"/>
  <c r="H8" i="70"/>
  <c r="E8" i="70"/>
  <c r="G9" i="70" l="1"/>
  <c r="H9" i="70" s="1"/>
  <c r="D9" i="70"/>
  <c r="E9" i="70" s="1"/>
  <c r="I28" i="70"/>
  <c r="I27" i="70"/>
  <c r="I26" i="70"/>
  <c r="I25" i="70"/>
  <c r="I24" i="70"/>
  <c r="I23" i="70"/>
  <c r="I22" i="70"/>
  <c r="I21" i="70"/>
  <c r="I20" i="70"/>
  <c r="I19" i="70"/>
  <c r="I18" i="70"/>
  <c r="I17" i="70"/>
  <c r="I16" i="70"/>
  <c r="I15" i="70"/>
  <c r="I14" i="70"/>
  <c r="I13" i="70"/>
  <c r="I12" i="70"/>
  <c r="I11" i="70"/>
  <c r="I10" i="70"/>
  <c r="I9" i="70"/>
  <c r="G28" i="70"/>
  <c r="G10" i="70"/>
  <c r="G11" i="70"/>
  <c r="G12" i="70"/>
  <c r="G13" i="70"/>
  <c r="G14" i="70"/>
  <c r="G15" i="70"/>
  <c r="G16" i="70"/>
  <c r="G17" i="70"/>
  <c r="G18" i="70"/>
  <c r="G19" i="70"/>
  <c r="G20" i="70"/>
  <c r="G21" i="70"/>
  <c r="G22" i="70"/>
  <c r="G23" i="70"/>
  <c r="G24" i="70"/>
  <c r="G25" i="70"/>
  <c r="G26" i="70"/>
  <c r="G27" i="70"/>
  <c r="D28" i="70"/>
  <c r="D10" i="70"/>
  <c r="D11" i="70"/>
  <c r="D12" i="70"/>
  <c r="D13" i="70"/>
  <c r="D14" i="70"/>
  <c r="D15" i="70"/>
  <c r="D16" i="70"/>
  <c r="D17" i="70"/>
  <c r="D18" i="70"/>
  <c r="D19" i="70"/>
  <c r="D20" i="70"/>
  <c r="D21" i="70"/>
  <c r="D22" i="70"/>
  <c r="D23" i="70"/>
  <c r="D24" i="70"/>
  <c r="D25" i="70"/>
  <c r="D26" i="70"/>
  <c r="D27" i="70"/>
  <c r="H10" i="70" l="1"/>
  <c r="H11" i="70" s="1"/>
  <c r="H12" i="70" s="1"/>
  <c r="H13" i="70" s="1"/>
  <c r="H14" i="70" s="1"/>
  <c r="H15" i="70" s="1"/>
  <c r="H16" i="70" s="1"/>
  <c r="H17" i="70" s="1"/>
  <c r="H18" i="70" s="1"/>
  <c r="H19" i="70" s="1"/>
  <c r="H20" i="70" s="1"/>
  <c r="H21" i="70" s="1"/>
  <c r="H22" i="70" s="1"/>
  <c r="H23" i="70" s="1"/>
  <c r="H24" i="70" s="1"/>
  <c r="H25" i="70" s="1"/>
  <c r="H26" i="70" s="1"/>
  <c r="H27" i="70" s="1"/>
  <c r="E10" i="70"/>
  <c r="E11" i="70" s="1"/>
  <c r="E12" i="70" s="1"/>
  <c r="E13" i="70" s="1"/>
  <c r="E14" i="70" s="1"/>
  <c r="E15" i="70" s="1"/>
  <c r="E16" i="70" s="1"/>
  <c r="E17" i="70" s="1"/>
  <c r="E18" i="70" s="1"/>
  <c r="E19" i="70" s="1"/>
  <c r="E20" i="70" s="1"/>
  <c r="E21" i="70" s="1"/>
  <c r="E22" i="70" s="1"/>
  <c r="E23" i="70" s="1"/>
  <c r="E24" i="70" s="1"/>
  <c r="E25" i="70" s="1"/>
  <c r="E26" i="70" s="1"/>
  <c r="E27" i="70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<sst xmlns="http://schemas.openxmlformats.org/spreadsheetml/2006/main" count="34" uniqueCount="32">
  <si>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</si>
  <si>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</si>
  <si>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</si>
  <si>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</si>
  <si>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</si>
  <si>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</si>
  <si>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</si>
  <si>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</si>
  <si>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</si>
  <si>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</si>
  <si>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</si>
  <si>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</si>
  <si>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</si>
  <si>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</si>
  <si>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</si>
  <si>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</si>
  <si>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</si>
  <si>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</si>
  <si>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</si>
  <si>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</si>
  <si>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</si>
  <si>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</si>
  <si>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</si>
  <si>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</si>
  <si>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</si>
  <si>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</si>
  <si>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</si>
  <si>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</si>
  <si>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C.IX. AJUSTE DE LA CUOTA ÍNTEGRA POR EL LÍMITE CONJUNTO CON EL IRPF </t>
  </si>
  <si>
    <t>Tramos de base imponible</t>
  </si>
  <si>
    <t>Cuantía media               (euros)</t>
  </si>
  <si>
    <t>IP 2016.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</si>
</sst>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5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0" fontId="6" fillId="2" borderId="18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6" xfId="0" applyNumberFormat="1" applyFont="1" applyFill="1" applyBorder="1" applyAlignment="1" applyProtection="1">
      <alignment horizontal="right" vertical="center" indent="1"/>
    </xf>
    <xf numFmtId="10" fontId="6" fillId="3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32" xfId="0" applyFont="1" applyFill="1" applyBorder="1" applyAlignment="1" applyProtection="1">
      <alignment horizontal="centerContinuous" vertical="center"/>
    </xf>
    <xf numFmtId="0" fontId="7" fillId="4" borderId="20" xfId="0" applyFont="1" applyFill="1" applyBorder="1" applyAlignment="1" applyProtection="1">
      <alignment horizontal="centerContinuous" vertical="center"/>
    </xf>
    <xf numFmtId="0" fontId="7" fillId="4" borderId="21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9" fillId="6" borderId="11" xfId="0" applyFont="1" applyFill="1" applyBorder="1" applyAlignment="1" applyProtection="1">
      <alignment horizontal="center" vertical="center"/>
    </xf>
    <xf numFmtId="0" fontId="9" fillId="6" borderId="3" xfId="0" applyFont="1" applyFill="1" applyBorder="1" applyAlignment="1" applyProtection="1">
      <alignment horizontal="center" vertical="center"/>
    </xf>
    <xf numFmtId="0" fontId="9" fillId="6" borderId="4" xfId="0" applyFont="1" applyFill="1" applyBorder="1" applyAlignment="1" applyProtection="1">
      <alignment horizontal="center" vertical="center"/>
    </xf>
    <xf numFmtId="0" fontId="6" fillId="8" borderId="7" xfId="0" applyFont="1" applyFill="1" applyBorder="1" applyAlignment="1" applyProtection="1">
      <alignment horizontal="center" vertical="center"/>
    </xf>
    <xf numFmtId="0" fontId="6" fillId="8" borderId="8" xfId="0" applyFont="1" applyFill="1" applyBorder="1" applyAlignment="1" applyProtection="1">
      <alignment horizontal="center" vertical="center"/>
    </xf>
    <xf numFmtId="0" fontId="6" fillId="8" borderId="35" xfId="0" applyFont="1" applyFill="1" applyBorder="1" applyAlignment="1" applyProtection="1">
      <alignment horizontal="center" vertical="center" wrapText="1"/>
    </xf>
    <xf numFmtId="0" fontId="6" fillId="8" borderId="37" xfId="0" applyFont="1" applyFill="1" applyBorder="1" applyAlignment="1" applyProtection="1">
      <alignment horizontal="center" vertical="center" wrapText="1"/>
    </xf>
    <xf numFmtId="0" fontId="6" fillId="8" borderId="22" xfId="0" applyFont="1" applyFill="1" applyBorder="1" applyAlignment="1" applyProtection="1">
      <alignment horizontal="center" vertical="center"/>
    </xf>
    <xf numFmtId="0" fontId="6" fillId="8" borderId="10" xfId="0" applyFont="1" applyFill="1" applyBorder="1" applyAlignment="1" applyProtection="1">
      <alignment horizontal="center" vertical="center"/>
    </xf>
    <xf numFmtId="0" fontId="7" fillId="4" borderId="31" xfId="0" applyFont="1" applyFill="1" applyBorder="1" applyAlignment="1" applyProtection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25" xfId="0" applyFont="1" applyFill="1" applyBorder="1" applyAlignment="1" applyProtection="1">
      <alignment horizontal="center" vertical="center"/>
    </xf>
    <xf numFmtId="0" fontId="7" fillId="4" borderId="30" xfId="0" applyFont="1" applyFill="1" applyBorder="1" applyAlignment="1" applyProtection="1">
      <alignment horizontal="center" vertical="center"/>
    </xf>
    <xf numFmtId="0" fontId="6" fillId="7" borderId="35" xfId="0" applyFont="1" applyFill="1" applyBorder="1" applyAlignment="1">
      <alignment horizontal="center" vertical="center"/>
    </xf>
    <xf numFmtId="0" fontId="6" fillId="7" borderId="37" xfId="0" applyFont="1" applyFill="1" applyBorder="1" applyAlignment="1">
      <alignment horizontal="center" vertical="center"/>
    </xf>
    <xf numFmtId="0" fontId="7" fillId="4" borderId="33" xfId="0" applyFont="1" applyFill="1" applyBorder="1" applyAlignment="1" applyProtection="1">
      <alignment horizontal="center" vertical="center" wrapText="1"/>
    </xf>
    <xf numFmtId="0" fontId="7" fillId="4" borderId="28" xfId="0" applyFont="1" applyFill="1" applyBorder="1" applyAlignment="1" applyProtection="1">
      <alignment horizontal="center" vertical="center" wrapText="1"/>
    </xf>
    <xf numFmtId="0" fontId="7" fillId="4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5" ht="15.95" customHeight="1" thickBot="1"/>
    <row r="2" spans="2:15" s="27" customFormat="1" ht="21.95" customHeight="1" thickTop="1" thickBot="1">
      <c r="B2" s="33" t="s">
        <v>31</v>
      </c>
      <c r="C2" s="34"/>
      <c r="D2" s="34"/>
      <c r="E2" s="34"/>
      <c r="F2" s="34"/>
      <c r="G2" s="34"/>
      <c r="H2" s="34"/>
      <c r="I2" s="35"/>
    </row>
    <row r="3" spans="2:15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5" ht="20.100000000000001" customHeight="1" thickTop="1" thickBot="1">
      <c r="B4" s="36" t="s">
        <v>28</v>
      </c>
      <c r="C4" s="37"/>
      <c r="D4" s="37"/>
      <c r="E4" s="37"/>
      <c r="F4" s="37"/>
      <c r="G4" s="37"/>
      <c r="H4" s="37"/>
      <c r="I4" s="38"/>
    </row>
    <row r="5" spans="2:15" ht="19.5" customHeight="1" thickTop="1">
      <c r="B5" s="45" t="s">
        <v>29</v>
      </c>
      <c r="C5" s="28" t="s">
        <v>4</v>
      </c>
      <c r="D5" s="29"/>
      <c r="E5" s="30"/>
      <c r="F5" s="47" t="s">
        <v>0</v>
      </c>
      <c r="G5" s="48"/>
      <c r="H5" s="49"/>
      <c r="I5" s="52" t="s">
        <v>30</v>
      </c>
    </row>
    <row r="6" spans="2:15" ht="17.100000000000001" customHeight="1">
      <c r="B6" s="46"/>
      <c r="C6" s="50" t="s">
        <v>1</v>
      </c>
      <c r="D6" s="39" t="s">
        <v>5</v>
      </c>
      <c r="E6" s="39" t="s">
        <v>6</v>
      </c>
      <c r="F6" s="41" t="s">
        <v>7</v>
      </c>
      <c r="G6" s="39" t="s">
        <v>5</v>
      </c>
      <c r="H6" s="43" t="s">
        <v>6</v>
      </c>
      <c r="I6" s="53"/>
      <c r="M6" s="32"/>
      <c r="N6" s="32"/>
      <c r="O6" s="32"/>
    </row>
    <row r="7" spans="2:15" ht="17.100000000000001" customHeight="1">
      <c r="B7" s="31" t="s">
        <v>3</v>
      </c>
      <c r="C7" s="51"/>
      <c r="D7" s="40"/>
      <c r="E7" s="40"/>
      <c r="F7" s="42"/>
      <c r="G7" s="40"/>
      <c r="H7" s="44"/>
      <c r="I7" s="54"/>
    </row>
    <row r="8" spans="2:15" ht="17.100000000000001" customHeight="1">
      <c r="B8" s="3" t="s">
        <v>8</v>
      </c>
      <c r="C8" s="5">
        <v>109</v>
      </c>
      <c r="D8" s="10">
        <f t="shared" ref="D8:D28" si="0">C8/C$28</f>
        <v>9.757407573180556E-3</v>
      </c>
      <c r="E8" s="10">
        <f>D8</f>
        <v>9.757407573180556E-3</v>
      </c>
      <c r="F8" s="11">
        <v>1.5415119999747873E-2</v>
      </c>
      <c r="G8" s="10">
        <f t="shared" ref="G8:G28" si="1">F8/F$28</f>
        <v>2.3440325664644753E-5</v>
      </c>
      <c r="H8" s="12">
        <f>G8</f>
        <v>2.3440325664644753E-5</v>
      </c>
      <c r="I8" s="13">
        <f>F8*10^6/C8</f>
        <v>141.42311926374194</v>
      </c>
    </row>
    <row r="9" spans="2:15" ht="17.100000000000001" customHeight="1">
      <c r="B9" s="4" t="s">
        <v>9</v>
      </c>
      <c r="C9" s="5">
        <v>110</v>
      </c>
      <c r="D9" s="10">
        <f t="shared" si="0"/>
        <v>9.8469250738519379E-3</v>
      </c>
      <c r="E9" s="10">
        <f>E8+D9</f>
        <v>1.9604332647032492E-2</v>
      </c>
      <c r="F9" s="11">
        <v>2.8889389999527282E-2</v>
      </c>
      <c r="G9" s="10">
        <f t="shared" si="1"/>
        <v>4.3929382959907322E-5</v>
      </c>
      <c r="H9" s="12">
        <f>H8+G9</f>
        <v>6.7369708624552075E-5</v>
      </c>
      <c r="I9" s="14">
        <f t="shared" ref="I9:I28" si="2">F9*10^6/C9</f>
        <v>262.63081817752072</v>
      </c>
    </row>
    <row r="10" spans="2:15" ht="17.100000000000001" customHeight="1">
      <c r="B10" s="4" t="s">
        <v>10</v>
      </c>
      <c r="C10" s="5">
        <v>125</v>
      </c>
      <c r="D10" s="10">
        <f t="shared" si="0"/>
        <v>1.1189687583922657E-2</v>
      </c>
      <c r="E10" s="10">
        <f>E9+D10</f>
        <v>3.0794020230955149E-2</v>
      </c>
      <c r="F10" s="11">
        <v>5.5985789999183133E-2</v>
      </c>
      <c r="G10" s="10">
        <f t="shared" si="1"/>
        <v>8.513233437006836E-5</v>
      </c>
      <c r="H10" s="12">
        <f>H9+G10</f>
        <v>1.5250204299462045E-4</v>
      </c>
      <c r="I10" s="14">
        <f t="shared" si="2"/>
        <v>447.88631999346507</v>
      </c>
    </row>
    <row r="11" spans="2:15" ht="17.100000000000001" customHeight="1">
      <c r="B11" s="4" t="s">
        <v>11</v>
      </c>
      <c r="C11" s="5">
        <v>112</v>
      </c>
      <c r="D11" s="10">
        <f t="shared" si="0"/>
        <v>1.00259600751947E-2</v>
      </c>
      <c r="E11" s="10">
        <f t="shared" ref="E11:E27" si="3">E10+D11</f>
        <v>4.0819980306149847E-2</v>
      </c>
      <c r="F11" s="11">
        <v>7.5344949998717325E-2</v>
      </c>
      <c r="G11" s="10">
        <f t="shared" si="1"/>
        <v>1.1456999135817272E-4</v>
      </c>
      <c r="H11" s="12">
        <f t="shared" ref="H11:H27" si="4">H10+G11</f>
        <v>2.6707203435279316E-4</v>
      </c>
      <c r="I11" s="14">
        <f t="shared" si="2"/>
        <v>672.72276784569033</v>
      </c>
    </row>
    <row r="12" spans="2:15" ht="17.100000000000001" customHeight="1">
      <c r="B12" s="21" t="s">
        <v>12</v>
      </c>
      <c r="C12" s="22">
        <v>398</v>
      </c>
      <c r="D12" s="23">
        <f t="shared" si="0"/>
        <v>3.5627965267209738E-2</v>
      </c>
      <c r="E12" s="23">
        <f t="shared" si="3"/>
        <v>7.6447945573359585E-2</v>
      </c>
      <c r="F12" s="24">
        <v>0.45287978999292733</v>
      </c>
      <c r="G12" s="23">
        <f t="shared" si="1"/>
        <v>6.8865177595398334E-4</v>
      </c>
      <c r="H12" s="25">
        <f t="shared" si="4"/>
        <v>9.5572381030677644E-4</v>
      </c>
      <c r="I12" s="26">
        <f t="shared" si="2"/>
        <v>1137.8889195802194</v>
      </c>
    </row>
    <row r="13" spans="2:15" ht="17.100000000000001" customHeight="1">
      <c r="B13" s="4" t="s">
        <v>13</v>
      </c>
      <c r="C13" s="5">
        <v>476</v>
      </c>
      <c r="D13" s="10">
        <f t="shared" si="0"/>
        <v>4.2610330319577477E-2</v>
      </c>
      <c r="E13" s="10">
        <f t="shared" si="3"/>
        <v>0.11905827589293706</v>
      </c>
      <c r="F13" s="11">
        <v>0.93709840998300109</v>
      </c>
      <c r="G13" s="10">
        <f t="shared" si="1"/>
        <v>1.4249575682953881E-3</v>
      </c>
      <c r="H13" s="12">
        <f t="shared" si="4"/>
        <v>2.3806813786021643E-3</v>
      </c>
      <c r="I13" s="14">
        <f t="shared" si="2"/>
        <v>1968.6941386197502</v>
      </c>
    </row>
    <row r="14" spans="2:15" ht="17.100000000000001" customHeight="1">
      <c r="B14" s="4" t="s">
        <v>14</v>
      </c>
      <c r="C14" s="5">
        <v>1148</v>
      </c>
      <c r="D14" s="10">
        <f t="shared" si="0"/>
        <v>0.10276609077074568</v>
      </c>
      <c r="E14" s="10">
        <f t="shared" si="3"/>
        <v>0.22182436666368274</v>
      </c>
      <c r="F14" s="11">
        <v>3.7824493399378554</v>
      </c>
      <c r="G14" s="10">
        <f t="shared" si="1"/>
        <v>5.7516155787054567E-3</v>
      </c>
      <c r="H14" s="12">
        <f t="shared" si="4"/>
        <v>8.132296957307621E-3</v>
      </c>
      <c r="I14" s="14">
        <f t="shared" si="2"/>
        <v>3294.8164982037069</v>
      </c>
    </row>
    <row r="15" spans="2:15" ht="17.100000000000001" customHeight="1">
      <c r="B15" s="4" t="s">
        <v>15</v>
      </c>
      <c r="C15" s="5">
        <v>1273</v>
      </c>
      <c r="D15" s="10">
        <f t="shared" si="0"/>
        <v>0.11395577835466834</v>
      </c>
      <c r="E15" s="10">
        <f t="shared" si="3"/>
        <v>0.33578014501835107</v>
      </c>
      <c r="F15" s="11">
        <v>7.5426116798775809</v>
      </c>
      <c r="G15" s="10">
        <f t="shared" si="1"/>
        <v>1.1469341409030579E-2</v>
      </c>
      <c r="H15" s="12">
        <f t="shared" si="4"/>
        <v>1.96016383663382E-2</v>
      </c>
      <c r="I15" s="14">
        <f t="shared" si="2"/>
        <v>5925.0680910271649</v>
      </c>
    </row>
    <row r="16" spans="2:15" ht="17.100000000000001" customHeight="1">
      <c r="B16" s="4" t="s">
        <v>16</v>
      </c>
      <c r="C16" s="5">
        <v>1245</v>
      </c>
      <c r="D16" s="10">
        <f t="shared" si="0"/>
        <v>0.11144928833586966</v>
      </c>
      <c r="E16" s="10">
        <f t="shared" si="3"/>
        <v>0.44722943335422072</v>
      </c>
      <c r="F16" s="11">
        <v>11.087272529809148</v>
      </c>
      <c r="G16" s="10">
        <f t="shared" si="1"/>
        <v>1.6859374356842299E-2</v>
      </c>
      <c r="H16" s="12">
        <f t="shared" si="4"/>
        <v>3.6461012723180503E-2</v>
      </c>
      <c r="I16" s="14">
        <f t="shared" si="2"/>
        <v>8905.439782979236</v>
      </c>
    </row>
    <row r="17" spans="2:9" ht="17.100000000000001" customHeight="1">
      <c r="B17" s="21" t="s">
        <v>17</v>
      </c>
      <c r="C17" s="22">
        <v>1043</v>
      </c>
      <c r="D17" s="23">
        <f t="shared" si="0"/>
        <v>9.3366753200250646E-2</v>
      </c>
      <c r="E17" s="23">
        <f t="shared" si="3"/>
        <v>0.54059618655447139</v>
      </c>
      <c r="F17" s="24">
        <v>13.019400489817677</v>
      </c>
      <c r="G17" s="23">
        <f t="shared" si="1"/>
        <v>1.9797379938965978E-2</v>
      </c>
      <c r="H17" s="25">
        <f t="shared" si="4"/>
        <v>5.6258392662146481E-2</v>
      </c>
      <c r="I17" s="26">
        <f t="shared" si="2"/>
        <v>12482.646682471406</v>
      </c>
    </row>
    <row r="18" spans="2:9" ht="17.100000000000001" customHeight="1">
      <c r="B18" s="4" t="s">
        <v>18</v>
      </c>
      <c r="C18" s="5">
        <v>841</v>
      </c>
      <c r="D18" s="10">
        <f t="shared" si="0"/>
        <v>7.5284218064631633E-2</v>
      </c>
      <c r="E18" s="10">
        <f t="shared" si="3"/>
        <v>0.61588040461910298</v>
      </c>
      <c r="F18" s="11">
        <v>15.374041689733858</v>
      </c>
      <c r="G18" s="10">
        <f t="shared" si="1"/>
        <v>2.3377861735431261E-2</v>
      </c>
      <c r="H18" s="12">
        <f t="shared" si="4"/>
        <v>7.9636254397577738E-2</v>
      </c>
      <c r="I18" s="14">
        <f t="shared" si="2"/>
        <v>18280.667883155598</v>
      </c>
    </row>
    <row r="19" spans="2:9" ht="17.100000000000001" customHeight="1">
      <c r="B19" s="4" t="s">
        <v>19</v>
      </c>
      <c r="C19" s="5">
        <v>703</v>
      </c>
      <c r="D19" s="10">
        <f t="shared" si="0"/>
        <v>6.2930802971981017E-2</v>
      </c>
      <c r="E19" s="10">
        <f t="shared" si="3"/>
        <v>0.67881120759108404</v>
      </c>
      <c r="F19" s="11">
        <v>17.114174679702284</v>
      </c>
      <c r="G19" s="10">
        <f t="shared" si="1"/>
        <v>2.602391859293993E-2</v>
      </c>
      <c r="H19" s="12">
        <f t="shared" si="4"/>
        <v>0.10566017299051766</v>
      </c>
      <c r="I19" s="14">
        <f t="shared" si="2"/>
        <v>24344.487453346068</v>
      </c>
    </row>
    <row r="20" spans="2:9" ht="17.100000000000001" customHeight="1">
      <c r="B20" s="4" t="s">
        <v>20</v>
      </c>
      <c r="C20" s="5">
        <v>523</v>
      </c>
      <c r="D20" s="10">
        <f t="shared" si="0"/>
        <v>4.6817652851132395E-2</v>
      </c>
      <c r="E20" s="10">
        <f t="shared" si="3"/>
        <v>0.72562886044221642</v>
      </c>
      <c r="F20" s="11">
        <v>15.726893969776633</v>
      </c>
      <c r="G20" s="10">
        <f t="shared" si="1"/>
        <v>2.3914411068543837E-2</v>
      </c>
      <c r="H20" s="12">
        <f t="shared" si="4"/>
        <v>0.1295745840590615</v>
      </c>
      <c r="I20" s="14">
        <f t="shared" si="2"/>
        <v>30070.542963244039</v>
      </c>
    </row>
    <row r="21" spans="2:9" ht="17.100000000000001" customHeight="1">
      <c r="B21" s="4" t="s">
        <v>21</v>
      </c>
      <c r="C21" s="5">
        <v>1446</v>
      </c>
      <c r="D21" s="10">
        <f t="shared" si="0"/>
        <v>0.1294423059708173</v>
      </c>
      <c r="E21" s="10">
        <f t="shared" si="3"/>
        <v>0.85507116641303371</v>
      </c>
      <c r="F21" s="11">
        <v>70.600264068859943</v>
      </c>
      <c r="G21" s="10">
        <f t="shared" si="1"/>
        <v>0.10735519294115528</v>
      </c>
      <c r="H21" s="12">
        <f t="shared" si="4"/>
        <v>0.23692977700021678</v>
      </c>
      <c r="I21" s="14">
        <f t="shared" si="2"/>
        <v>48824.525635449478</v>
      </c>
    </row>
    <row r="22" spans="2:9" ht="17.100000000000001" customHeight="1">
      <c r="B22" s="21" t="s">
        <v>22</v>
      </c>
      <c r="C22" s="22">
        <v>569</v>
      </c>
      <c r="D22" s="23">
        <f t="shared" si="0"/>
        <v>5.0935457882015936E-2</v>
      </c>
      <c r="E22" s="23">
        <f t="shared" si="3"/>
        <v>0.90600662429504963</v>
      </c>
      <c r="F22" s="24">
        <v>52.55844778911996</v>
      </c>
      <c r="G22" s="23">
        <f t="shared" si="1"/>
        <v>7.9920696862907981E-2</v>
      </c>
      <c r="H22" s="25">
        <f t="shared" si="4"/>
        <v>0.31685047386312476</v>
      </c>
      <c r="I22" s="26">
        <f t="shared" si="2"/>
        <v>92369.855516906784</v>
      </c>
    </row>
    <row r="23" spans="2:9" ht="17.100000000000001" customHeight="1">
      <c r="B23" s="4" t="s">
        <v>23</v>
      </c>
      <c r="C23" s="5">
        <v>777</v>
      </c>
      <c r="D23" s="10">
        <f t="shared" si="0"/>
        <v>6.9555098021663236E-2</v>
      </c>
      <c r="E23" s="10">
        <f t="shared" si="3"/>
        <v>0.9755617223167129</v>
      </c>
      <c r="F23" s="11">
        <v>152.52370675752996</v>
      </c>
      <c r="G23" s="10">
        <f t="shared" si="1"/>
        <v>0.23192848048109618</v>
      </c>
      <c r="H23" s="12">
        <f t="shared" si="4"/>
        <v>0.54877895434422097</v>
      </c>
      <c r="I23" s="14">
        <f t="shared" si="2"/>
        <v>196298.20689514797</v>
      </c>
    </row>
    <row r="24" spans="2:9" ht="17.100000000000001" customHeight="1">
      <c r="B24" s="4" t="s">
        <v>24</v>
      </c>
      <c r="C24" s="5">
        <v>194</v>
      </c>
      <c r="D24" s="10">
        <f t="shared" si="0"/>
        <v>1.7366395130247965E-2</v>
      </c>
      <c r="E24" s="10">
        <f t="shared" si="3"/>
        <v>0.99292811744696086</v>
      </c>
      <c r="F24" s="11">
        <v>110.08904371806526</v>
      </c>
      <c r="G24" s="10">
        <f t="shared" si="1"/>
        <v>0.16740207256920284</v>
      </c>
      <c r="H24" s="12">
        <f t="shared" si="4"/>
        <v>0.71618102691342378</v>
      </c>
      <c r="I24" s="14">
        <f t="shared" si="2"/>
        <v>567469.29751580034</v>
      </c>
    </row>
    <row r="25" spans="2:9" ht="17.100000000000001" customHeight="1">
      <c r="B25" s="4" t="s">
        <v>25</v>
      </c>
      <c r="C25" s="5">
        <v>40</v>
      </c>
      <c r="D25" s="10">
        <f t="shared" si="0"/>
        <v>3.5807000268552503E-3</v>
      </c>
      <c r="E25" s="10">
        <f t="shared" si="3"/>
        <v>0.99650881747381614</v>
      </c>
      <c r="F25" s="11">
        <v>48.369158549196243</v>
      </c>
      <c r="G25" s="10">
        <f t="shared" si="1"/>
        <v>7.3550438046316863E-2</v>
      </c>
      <c r="H25" s="12">
        <f t="shared" si="4"/>
        <v>0.78973146495974067</v>
      </c>
      <c r="I25" s="14">
        <f t="shared" si="2"/>
        <v>1209228.9637299061</v>
      </c>
    </row>
    <row r="26" spans="2:9" ht="17.100000000000001" customHeight="1">
      <c r="B26" s="4" t="s">
        <v>26</v>
      </c>
      <c r="C26" s="5">
        <v>12</v>
      </c>
      <c r="D26" s="10">
        <f t="shared" si="0"/>
        <v>1.0742100080565751E-3</v>
      </c>
      <c r="E26" s="10">
        <f t="shared" si="3"/>
        <v>0.99758302748187266</v>
      </c>
      <c r="F26" s="11">
        <v>21.756943029689786</v>
      </c>
      <c r="G26" s="10">
        <f t="shared" si="1"/>
        <v>3.3083740515246887E-2</v>
      </c>
      <c r="H26" s="12">
        <f t="shared" si="4"/>
        <v>0.82281520547498754</v>
      </c>
      <c r="I26" s="14">
        <f t="shared" si="2"/>
        <v>1813078.585807482</v>
      </c>
    </row>
    <row r="27" spans="2:9" ht="17.100000000000001" customHeight="1" thickBot="1">
      <c r="B27" s="6" t="s">
        <v>27</v>
      </c>
      <c r="C27" s="7">
        <v>27</v>
      </c>
      <c r="D27" s="10">
        <f t="shared" si="0"/>
        <v>2.416972518127294E-3</v>
      </c>
      <c r="E27" s="10">
        <f t="shared" si="3"/>
        <v>1</v>
      </c>
      <c r="F27" s="15">
        <v>116.52247962806321</v>
      </c>
      <c r="G27" s="10">
        <f t="shared" si="1"/>
        <v>0.17718479452501237</v>
      </c>
      <c r="H27" s="12">
        <f t="shared" si="4"/>
        <v>0.99999999999999989</v>
      </c>
      <c r="I27" s="14">
        <f t="shared" si="2"/>
        <v>4315647.3936319705</v>
      </c>
    </row>
    <row r="28" spans="2:9" ht="17.100000000000001" customHeight="1" thickTop="1" thickBot="1">
      <c r="B28" s="9" t="s">
        <v>2</v>
      </c>
      <c r="C28" s="8">
        <v>11171</v>
      </c>
      <c r="D28" s="16">
        <f t="shared" si="0"/>
        <v>1</v>
      </c>
      <c r="E28" s="17"/>
      <c r="F28" s="18">
        <v>657.63250136915258</v>
      </c>
      <c r="G28" s="16">
        <f t="shared" si="1"/>
        <v>1</v>
      </c>
      <c r="H28" s="19"/>
      <c r="I28" s="20">
        <f t="shared" si="2"/>
        <v>58869.617882835249</v>
      </c>
    </row>
    <row r="29" spans="2:9" ht="15.95" customHeight="1" thickTop="1">
      <c r="C29" s="2"/>
    </row>
  </sheetData>
  <mergeCells count="12">
    <mergeCell ref="M6:O6"/>
    <mergeCell ref="B2:I2"/>
    <mergeCell ref="B4:I4"/>
    <mergeCell ref="D6:D7"/>
    <mergeCell ref="F6:F7"/>
    <mergeCell ref="H6:H7"/>
    <mergeCell ref="B5:B6"/>
    <mergeCell ref="F5:H5"/>
    <mergeCell ref="C6:C7"/>
    <mergeCell ref="E6:E7"/>
    <mergeCell ref="G6:G7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  <ignoredErrors>
    <ignoredError sqref="G18:G28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C.IX</vt:lpstr>
      <vt:lpstr>C.IX!Área_de_impresión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2014-11-03T11:20:12Z</cp:lastPrinted>
  <dcterms:created xsi:type="dcterms:W3CDTF">2001-12-13T08:15:43Z</dcterms:created>
  <dcterms:modified xsi:type="dcterms:W3CDTF">2019-07-18T11:53:41Z</dcterms:modified>
</cp:coreProperties>
</file>