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0" yWindow="5970" windowWidth="18930" windowHeight="5805" tabRatio="688" autoFilterDateGrouping="0"/>
  </bookViews>
  <sheets>
    <sheet name="C.VI" sheetId="73" r:id="rId1"/>
  </sheets>
  <definedNames>
    <definedName name="_xlnm.Print_Area" localSheetId="0">'C.VI'!$B$2:$I$28</definedName>
  </definedNames>
  <calcPr calcId="162913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<sst xmlns="http://schemas.openxmlformats.org/spreadsheetml/2006/main" count="34" uniqueCount="32">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</sst>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18451</v>
      </c>
      <c r="D8" s="10">
        <f t="shared" ref="D8:D27" si="0">C8/C$28</f>
        <v>0.18664522133203851</v>
      </c>
      <c r="E8" s="10">
        <f>D8</f>
        <v>0.18664522133203851</v>
      </c>
      <c r="F8" s="11">
        <v>9690.9</v>
      </c>
      <c r="G8" s="10">
        <f t="shared" ref="G8:G27" si="1">F8/F$28</f>
        <v>0.16521583469721771</v>
      </c>
      <c r="H8" s="12">
        <f>G8</f>
        <v>0.16521583469721771</v>
      </c>
      <c r="I8" s="13">
        <f>F8*10^6/C8</f>
        <v>525223.5651184218</v>
      </c>
    </row>
    <row r="9" spans="2:9" ht="17.100000000000001" customHeight="1">
      <c r="B9" s="4" t="s">
        <v>9</v>
      </c>
      <c r="C9" s="5">
        <v>10600</v>
      </c>
      <c r="D9" s="10">
        <f t="shared" si="0"/>
        <v>0.10722667314072995</v>
      </c>
      <c r="E9" s="10">
        <f>E8+D9</f>
        <v>0.29387189447276846</v>
      </c>
      <c r="F9" s="11">
        <v>6233.7</v>
      </c>
      <c r="G9" s="10">
        <f t="shared" si="1"/>
        <v>0.10627557283142391</v>
      </c>
      <c r="H9" s="12">
        <f>H8+G9</f>
        <v>0.27149140752864165</v>
      </c>
      <c r="I9" s="14">
        <f t="shared" ref="I9:I28" si="2">F9*10^6/C9</f>
        <v>588084.90566037735</v>
      </c>
    </row>
    <row r="10" spans="2:9" ht="17.100000000000001" customHeight="1">
      <c r="B10" s="4" t="s">
        <v>10</v>
      </c>
      <c r="C10" s="5">
        <v>9581</v>
      </c>
      <c r="D10" s="10">
        <f t="shared" si="0"/>
        <v>9.6918750505786189E-2</v>
      </c>
      <c r="E10" s="10">
        <f t="shared" ref="E10:E27" si="3">E9+D10</f>
        <v>0.39079064497855465</v>
      </c>
      <c r="F10" s="11">
        <v>5728</v>
      </c>
      <c r="G10" s="10">
        <f t="shared" si="1"/>
        <v>9.7654118930714698E-2</v>
      </c>
      <c r="H10" s="12">
        <f t="shared" ref="H10:H27" si="4">H9+G10</f>
        <v>0.36914552645935633</v>
      </c>
      <c r="I10" s="14">
        <f t="shared" si="2"/>
        <v>597849.91128274705</v>
      </c>
    </row>
    <row r="11" spans="2:9" ht="17.100000000000001" customHeight="1">
      <c r="B11" s="4" t="s">
        <v>11</v>
      </c>
      <c r="C11" s="5">
        <v>8146</v>
      </c>
      <c r="D11" s="10">
        <f t="shared" si="0"/>
        <v>8.2402686736262845E-2</v>
      </c>
      <c r="E11" s="10">
        <f t="shared" si="3"/>
        <v>0.47319333171481748</v>
      </c>
      <c r="F11" s="11">
        <v>4910.6000000000004</v>
      </c>
      <c r="G11" s="10">
        <f t="shared" si="1"/>
        <v>8.3718630660120044E-2</v>
      </c>
      <c r="H11" s="12">
        <f t="shared" si="4"/>
        <v>0.45286415711947636</v>
      </c>
      <c r="I11" s="14">
        <f t="shared" si="2"/>
        <v>602823.47164252389</v>
      </c>
    </row>
    <row r="12" spans="2:9" ht="17.100000000000001" customHeight="1">
      <c r="B12" s="21" t="s">
        <v>12</v>
      </c>
      <c r="C12" s="22">
        <v>14698</v>
      </c>
      <c r="D12" s="23">
        <f t="shared" si="0"/>
        <v>0.14868090960589139</v>
      </c>
      <c r="E12" s="23">
        <f t="shared" si="3"/>
        <v>0.6218742413207089</v>
      </c>
      <c r="F12" s="24">
        <v>8899.2000000000007</v>
      </c>
      <c r="G12" s="23">
        <f t="shared" si="1"/>
        <v>0.15171849427168582</v>
      </c>
      <c r="H12" s="25">
        <f t="shared" si="4"/>
        <v>0.60458265139116218</v>
      </c>
      <c r="I12" s="26">
        <f t="shared" si="2"/>
        <v>605470.13199074706</v>
      </c>
    </row>
    <row r="13" spans="2:9" ht="17.100000000000001" customHeight="1">
      <c r="B13" s="4" t="s">
        <v>13</v>
      </c>
      <c r="C13" s="5">
        <v>9315</v>
      </c>
      <c r="D13" s="10">
        <f t="shared" si="0"/>
        <v>9.422796795338674E-2</v>
      </c>
      <c r="E13" s="10">
        <f t="shared" si="3"/>
        <v>0.71610220927409562</v>
      </c>
      <c r="F13" s="11">
        <v>5693.5</v>
      </c>
      <c r="G13" s="10">
        <f t="shared" si="1"/>
        <v>9.7065943807965113E-2</v>
      </c>
      <c r="H13" s="12">
        <f t="shared" si="4"/>
        <v>0.70164859519912726</v>
      </c>
      <c r="I13" s="14">
        <f t="shared" si="2"/>
        <v>611218.46484165324</v>
      </c>
    </row>
    <row r="14" spans="2:9" ht="17.100000000000001" customHeight="1">
      <c r="B14" s="4" t="s">
        <v>14</v>
      </c>
      <c r="C14" s="5">
        <v>10129</v>
      </c>
      <c r="D14" s="10">
        <f t="shared" si="0"/>
        <v>0.10246216719268431</v>
      </c>
      <c r="E14" s="10">
        <f t="shared" si="3"/>
        <v>0.81856437646677993</v>
      </c>
      <c r="F14" s="11">
        <v>6176.2</v>
      </c>
      <c r="G14" s="10">
        <f t="shared" si="1"/>
        <v>0.1052952809601746</v>
      </c>
      <c r="H14" s="12">
        <f t="shared" si="4"/>
        <v>0.80694387615930185</v>
      </c>
      <c r="I14" s="14">
        <f t="shared" si="2"/>
        <v>609754.17119162797</v>
      </c>
    </row>
    <row r="15" spans="2:9" ht="17.100000000000001" customHeight="1">
      <c r="B15" s="4" t="s">
        <v>15</v>
      </c>
      <c r="C15" s="5">
        <v>5361</v>
      </c>
      <c r="D15" s="10">
        <f t="shared" si="0"/>
        <v>5.4230395727118234E-2</v>
      </c>
      <c r="E15" s="10">
        <f t="shared" si="3"/>
        <v>0.87279477219389812</v>
      </c>
      <c r="F15" s="11">
        <v>3341.1</v>
      </c>
      <c r="G15" s="10">
        <f t="shared" si="1"/>
        <v>5.6960924713584299E-2</v>
      </c>
      <c r="H15" s="12">
        <f t="shared" si="4"/>
        <v>0.86390480087288612</v>
      </c>
      <c r="I15" s="14">
        <f t="shared" si="2"/>
        <v>623223.2792389479</v>
      </c>
    </row>
    <row r="16" spans="2:9" ht="17.100000000000001" customHeight="1">
      <c r="B16" s="4" t="s">
        <v>16</v>
      </c>
      <c r="C16" s="5">
        <v>3171</v>
      </c>
      <c r="D16" s="10">
        <f t="shared" si="0"/>
        <v>3.2076960427288179E-2</v>
      </c>
      <c r="E16" s="10">
        <f t="shared" si="3"/>
        <v>0.90487173262118625</v>
      </c>
      <c r="F16" s="11">
        <v>1981.9</v>
      </c>
      <c r="G16" s="10">
        <f t="shared" si="1"/>
        <v>3.3788529732678679E-2</v>
      </c>
      <c r="H16" s="12">
        <f t="shared" si="4"/>
        <v>0.89769333060556478</v>
      </c>
      <c r="I16" s="14">
        <f t="shared" si="2"/>
        <v>625007.88394828129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2.1141862911709962E-2</v>
      </c>
      <c r="E17" s="23">
        <f t="shared" si="3"/>
        <v>0.92601359553289619</v>
      </c>
      <c r="F17" s="24">
        <v>1321.7</v>
      </c>
      <c r="G17" s="23">
        <f t="shared" si="1"/>
        <v>2.2533074195308245E-2</v>
      </c>
      <c r="H17" s="25">
        <f t="shared" si="4"/>
        <v>0.92022640480087303</v>
      </c>
      <c r="I17" s="26">
        <f t="shared" si="2"/>
        <v>632392.34449760767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1.4607105284454155E-2</v>
      </c>
      <c r="E18" s="10">
        <f t="shared" si="3"/>
        <v>0.94062070081735039</v>
      </c>
      <c r="F18" s="11">
        <v>913.4</v>
      </c>
      <c r="G18" s="10">
        <f t="shared" si="1"/>
        <v>1.5572149481723953E-2</v>
      </c>
      <c r="H18" s="12">
        <f t="shared" si="4"/>
        <v>0.93579855428259695</v>
      </c>
      <c r="I18" s="14">
        <f t="shared" si="2"/>
        <v>632548.47645429359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1.0813708829003803E-2</v>
      </c>
      <c r="E19" s="10">
        <f t="shared" si="3"/>
        <v>0.95143440964635417</v>
      </c>
      <c r="F19" s="11">
        <v>682.7</v>
      </c>
      <c r="G19" s="10">
        <f t="shared" si="1"/>
        <v>1.1639048008728864E-2</v>
      </c>
      <c r="H19" s="12">
        <f t="shared" si="4"/>
        <v>0.94743760229132579</v>
      </c>
      <c r="I19" s="14">
        <f t="shared" si="2"/>
        <v>638634.23760523857</v>
      </c>
    </row>
    <row r="20" spans="2:9" ht="17.100000000000001" customHeight="1">
      <c r="B20" s="4" t="s">
        <v>20</v>
      </c>
      <c r="C20" s="5">
        <v>762</v>
      </c>
      <c r="D20" s="10">
        <f t="shared" si="0"/>
        <v>7.7081815974751151E-3</v>
      </c>
      <c r="E20" s="10">
        <f t="shared" si="3"/>
        <v>0.95914259124382928</v>
      </c>
      <c r="F20" s="11">
        <v>482</v>
      </c>
      <c r="G20" s="10">
        <f t="shared" si="1"/>
        <v>8.2174031642116771E-3</v>
      </c>
      <c r="H20" s="12">
        <f t="shared" si="4"/>
        <v>0.9556550054555375</v>
      </c>
      <c r="I20" s="14">
        <f t="shared" si="2"/>
        <v>632545.93175853021</v>
      </c>
    </row>
    <row r="21" spans="2:9" ht="17.100000000000001" customHeight="1">
      <c r="B21" s="4" t="s">
        <v>21</v>
      </c>
      <c r="C21" s="5">
        <v>1975</v>
      </c>
      <c r="D21" s="10">
        <f t="shared" si="0"/>
        <v>1.9978554665371854E-2</v>
      </c>
      <c r="E21" s="10">
        <f t="shared" si="3"/>
        <v>0.97912114590920118</v>
      </c>
      <c r="F21" s="11">
        <v>1268.3</v>
      </c>
      <c r="G21" s="10">
        <f t="shared" si="1"/>
        <v>2.162268139661757E-2</v>
      </c>
      <c r="H21" s="12">
        <f t="shared" si="4"/>
        <v>0.9772776868521551</v>
      </c>
      <c r="I21" s="14">
        <f t="shared" si="2"/>
        <v>642177.21518987347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7.5362142914946993E-3</v>
      </c>
      <c r="E22" s="23">
        <f t="shared" si="3"/>
        <v>0.98665736020069583</v>
      </c>
      <c r="F22" s="24">
        <v>477.2</v>
      </c>
      <c r="G22" s="23">
        <f t="shared" si="1"/>
        <v>8.1355701036552111E-3</v>
      </c>
      <c r="H22" s="25">
        <f t="shared" si="4"/>
        <v>0.98541325695581028</v>
      </c>
      <c r="I22" s="26">
        <f t="shared" si="2"/>
        <v>640536.9127516778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1.0166302500606943E-2</v>
      </c>
      <c r="E23" s="10">
        <f t="shared" si="3"/>
        <v>0.99682366270130274</v>
      </c>
      <c r="F23" s="11">
        <v>648.4</v>
      </c>
      <c r="G23" s="10">
        <f t="shared" si="1"/>
        <v>1.1054282596835791E-2</v>
      </c>
      <c r="H23" s="12">
        <f t="shared" si="4"/>
        <v>0.99646753955264611</v>
      </c>
      <c r="I23" s="14">
        <f t="shared" si="2"/>
        <v>645174.12935323385</v>
      </c>
    </row>
    <row r="24" spans="2:9" ht="17.100000000000001" customHeight="1">
      <c r="B24" s="4" t="s">
        <v>24</v>
      </c>
      <c r="C24" s="5">
        <v>217</v>
      </c>
      <c r="D24" s="10">
        <f t="shared" si="0"/>
        <v>2.1951120822206035E-3</v>
      </c>
      <c r="E24" s="10">
        <f t="shared" si="3"/>
        <v>0.9990187747835233</v>
      </c>
      <c r="F24" s="11">
        <v>142.69999999999999</v>
      </c>
      <c r="G24" s="10">
        <f t="shared" si="1"/>
        <v>2.4328286961265689E-3</v>
      </c>
      <c r="H24" s="12">
        <f t="shared" si="4"/>
        <v>0.99890036824877271</v>
      </c>
      <c r="I24" s="14">
        <f t="shared" si="2"/>
        <v>657603.68663594464</v>
      </c>
    </row>
    <row r="25" spans="2:9" ht="17.100000000000001" customHeight="1">
      <c r="B25" s="4" t="s">
        <v>25</v>
      </c>
      <c r="C25" s="5">
        <v>45</v>
      </c>
      <c r="D25" s="10">
        <f t="shared" si="0"/>
        <v>4.5520757465404224E-4</v>
      </c>
      <c r="E25" s="10">
        <f t="shared" si="3"/>
        <v>0.9994739823581773</v>
      </c>
      <c r="F25" s="11">
        <v>30</v>
      </c>
      <c r="G25" s="10">
        <f t="shared" si="1"/>
        <v>5.1145662847790522E-4</v>
      </c>
      <c r="H25" s="12">
        <f t="shared" si="4"/>
        <v>0.99941182487725067</v>
      </c>
      <c r="I25" s="14">
        <f t="shared" si="2"/>
        <v>666666.66666666663</v>
      </c>
    </row>
    <row r="26" spans="2:9" ht="17.100000000000001" customHeight="1">
      <c r="B26" s="4" t="s">
        <v>26</v>
      </c>
      <c r="C26" s="5">
        <v>16</v>
      </c>
      <c r="D26" s="10">
        <f t="shared" si="0"/>
        <v>1.6185158209921501E-4</v>
      </c>
      <c r="E26" s="10">
        <f t="shared" si="3"/>
        <v>0.99963583394027655</v>
      </c>
      <c r="F26" s="11">
        <v>10.1</v>
      </c>
      <c r="G26" s="10">
        <f t="shared" si="1"/>
        <v>1.7219039825422809E-4</v>
      </c>
      <c r="H26" s="12">
        <f t="shared" si="4"/>
        <v>0.99958401527550489</v>
      </c>
      <c r="I26" s="14">
        <f t="shared" si="2"/>
        <v>631250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3.6416605972323381E-4</v>
      </c>
      <c r="E27" s="10">
        <f t="shared" si="3"/>
        <v>0.99999999999999978</v>
      </c>
      <c r="F27" s="15">
        <v>24.4</v>
      </c>
      <c r="G27" s="10">
        <f t="shared" si="1"/>
        <v>4.1598472449536289E-4</v>
      </c>
      <c r="H27" s="12">
        <f t="shared" si="4"/>
        <v>1.0000000000000002</v>
      </c>
      <c r="I27" s="14">
        <f t="shared" si="2"/>
        <v>677777.77777777775</v>
      </c>
    </row>
    <row r="28" spans="2:9" ht="17.100000000000001" customHeight="1" thickTop="1" thickBot="1">
      <c r="B28" s="9" t="s">
        <v>2</v>
      </c>
      <c r="C28" s="8">
        <v>98856</v>
      </c>
      <c r="D28" s="16">
        <f>C28/$C$28</f>
        <v>1</v>
      </c>
      <c r="E28" s="17"/>
      <c r="F28" s="18">
        <v>58655.999999999985</v>
      </c>
      <c r="G28" s="16">
        <f>F28/F$28</f>
        <v>1</v>
      </c>
      <c r="H28" s="19"/>
      <c r="I28" s="20">
        <f t="shared" si="2"/>
        <v>593347.89997572207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2019-07-18T11:52:34Z</dcterms:modified>
</cp:coreProperties>
</file>