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0" yWindow="-120" windowWidth="18930" windowHeight="5940" tabRatio="688" autoFilterDateGrouping="0"/>
  </bookViews>
  <sheets>
    <sheet name="C.VII" sheetId="68" r:id="rId1"/>
  </sheets>
  <definedNames>
    <definedName name="_xlnm.Print_Area" localSheetId="0">'C.VII'!$B$2:$I$28</definedName>
  </definedNames>
  <calcPr calcId="162913"/>
</workbook>
</file>

<file path=xl/calcChain.xml><?xml version="1.0" encoding="utf-8"?>
<calcChain xmlns="http://schemas.openxmlformats.org/spreadsheetml/2006/main">
  <c r="G8" i="68" l="1"/>
  <c r="D8" i="68"/>
  <c r="I8" i="68" l="1"/>
  <c r="H8" i="68"/>
  <c r="E8" i="68"/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G28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<sst xmlns="http://schemas.openxmlformats.org/spreadsheetml/2006/main" count="34" uniqueCount="32">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</sst>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14086</v>
      </c>
      <c r="D8" s="10">
        <f t="shared" ref="D8:D27" si="0">C8/C$28</f>
        <v>0.14909448860569238</v>
      </c>
      <c r="E8" s="10">
        <f>D8</f>
        <v>0.14909448860569238</v>
      </c>
      <c r="F8" s="11">
        <v>1486.8445359054133</v>
      </c>
      <c r="G8" s="10">
        <f t="shared" ref="G8:G27" si="1">F8/F$28</f>
        <v>1.2891665897832876E-2</v>
      </c>
      <c r="H8" s="12">
        <f>G8</f>
        <v>1.2891665897832876E-2</v>
      </c>
      <c r="I8" s="13">
        <f>F8*10^6/C8</f>
        <v>105554.77324332055</v>
      </c>
    </row>
    <row r="9" spans="2:9" ht="17.100000000000001" customHeight="1">
      <c r="B9" s="4" t="s">
        <v>9</v>
      </c>
      <c r="C9" s="5">
        <v>10596</v>
      </c>
      <c r="D9" s="10">
        <f t="shared" si="0"/>
        <v>0.11215428093610084</v>
      </c>
      <c r="E9" s="10">
        <f>E8+D9</f>
        <v>0.26124876954179321</v>
      </c>
      <c r="F9" s="11">
        <v>1714.3486156522504</v>
      </c>
      <c r="G9" s="10">
        <f t="shared" si="1"/>
        <v>1.4864237014492465E-2</v>
      </c>
      <c r="H9" s="12">
        <f>H8+G9</f>
        <v>2.7755902912325339E-2</v>
      </c>
      <c r="I9" s="14">
        <f t="shared" ref="I9:I28" si="2">F9*10^6/C9</f>
        <v>161792.05508231884</v>
      </c>
    </row>
    <row r="10" spans="2:9" ht="17.100000000000001" customHeight="1">
      <c r="B10" s="4" t="s">
        <v>10</v>
      </c>
      <c r="C10" s="5">
        <v>9576</v>
      </c>
      <c r="D10" s="10">
        <f t="shared" si="0"/>
        <v>0.10135800247679329</v>
      </c>
      <c r="E10" s="10">
        <f t="shared" ref="E10:E27" si="3">E9+D10</f>
        <v>0.36260677201858649</v>
      </c>
      <c r="F10" s="11">
        <v>2401.3129885702515</v>
      </c>
      <c r="G10" s="10">
        <f t="shared" si="1"/>
        <v>2.0820552530680721E-2</v>
      </c>
      <c r="H10" s="12">
        <f t="shared" ref="H10:H27" si="4">H9+G10</f>
        <v>4.857645544300606E-2</v>
      </c>
      <c r="I10" s="14">
        <f t="shared" si="2"/>
        <v>250763.67883983412</v>
      </c>
    </row>
    <row r="11" spans="2:9" ht="17.100000000000001" customHeight="1">
      <c r="B11" s="4" t="s">
        <v>11</v>
      </c>
      <c r="C11" s="5">
        <v>8141</v>
      </c>
      <c r="D11" s="10">
        <f t="shared" si="0"/>
        <v>8.6169120526689041E-2</v>
      </c>
      <c r="E11" s="10">
        <f t="shared" si="3"/>
        <v>0.4487758925452755</v>
      </c>
      <c r="F11" s="11">
        <v>2815.547447826973</v>
      </c>
      <c r="G11" s="10">
        <f t="shared" si="1"/>
        <v>2.4412166934977015E-2</v>
      </c>
      <c r="H11" s="12">
        <f t="shared" si="4"/>
        <v>7.2988622377983078E-2</v>
      </c>
      <c r="I11" s="14">
        <f t="shared" si="2"/>
        <v>345847.86240350979</v>
      </c>
    </row>
    <row r="12" spans="2:9" ht="17.100000000000001" customHeight="1">
      <c r="B12" s="21" t="s">
        <v>12</v>
      </c>
      <c r="C12" s="22">
        <v>14698</v>
      </c>
      <c r="D12" s="23">
        <f t="shared" si="0"/>
        <v>0.15557225568127692</v>
      </c>
      <c r="E12" s="23">
        <f t="shared" si="3"/>
        <v>0.60434814822655247</v>
      </c>
      <c r="F12" s="24">
        <v>7515.9075530862574</v>
      </c>
      <c r="G12" s="23">
        <f t="shared" si="1"/>
        <v>6.5166577105779222E-2</v>
      </c>
      <c r="H12" s="25">
        <f t="shared" si="4"/>
        <v>0.13815519948376231</v>
      </c>
      <c r="I12" s="26">
        <f t="shared" si="2"/>
        <v>511355.80031883635</v>
      </c>
    </row>
    <row r="13" spans="2:9" ht="17.100000000000001" customHeight="1">
      <c r="B13" s="4" t="s">
        <v>13</v>
      </c>
      <c r="C13" s="5">
        <v>9315</v>
      </c>
      <c r="D13" s="10">
        <f t="shared" si="0"/>
        <v>9.859542534161754E-2</v>
      </c>
      <c r="E13" s="10">
        <f t="shared" si="3"/>
        <v>0.70294357356817005</v>
      </c>
      <c r="F13" s="11">
        <v>7026.6074426274226</v>
      </c>
      <c r="G13" s="10">
        <f t="shared" si="1"/>
        <v>6.0924106964832823E-2</v>
      </c>
      <c r="H13" s="12">
        <f t="shared" si="4"/>
        <v>0.19907930644859514</v>
      </c>
      <c r="I13" s="14">
        <f t="shared" si="2"/>
        <v>754332.52202119399</v>
      </c>
    </row>
    <row r="14" spans="2:9" ht="17.100000000000001" customHeight="1">
      <c r="B14" s="4" t="s">
        <v>14</v>
      </c>
      <c r="C14" s="5">
        <v>10129</v>
      </c>
      <c r="D14" s="10">
        <f t="shared" si="0"/>
        <v>0.10721127893561395</v>
      </c>
      <c r="E14" s="10">
        <f t="shared" si="3"/>
        <v>0.81015485250378405</v>
      </c>
      <c r="F14" s="11">
        <v>11217.756010364685</v>
      </c>
      <c r="G14" s="10">
        <f t="shared" si="1"/>
        <v>9.7263405229494684E-2</v>
      </c>
      <c r="H14" s="12">
        <f t="shared" si="4"/>
        <v>0.29634271167808984</v>
      </c>
      <c r="I14" s="14">
        <f t="shared" si="2"/>
        <v>1107488.9930264277</v>
      </c>
    </row>
    <row r="15" spans="2:9" ht="17.100000000000001" customHeight="1">
      <c r="B15" s="4" t="s">
        <v>15</v>
      </c>
      <c r="C15" s="5">
        <v>5361</v>
      </c>
      <c r="D15" s="10">
        <f t="shared" si="0"/>
        <v>5.6743969431713538E-2</v>
      </c>
      <c r="E15" s="10">
        <f t="shared" si="3"/>
        <v>0.86689882193549761</v>
      </c>
      <c r="F15" s="11">
        <v>8587.1883559161597</v>
      </c>
      <c r="G15" s="10">
        <f t="shared" si="1"/>
        <v>7.4455103148238208E-2</v>
      </c>
      <c r="H15" s="12">
        <f t="shared" si="4"/>
        <v>0.37079781482632806</v>
      </c>
      <c r="I15" s="14">
        <f t="shared" si="2"/>
        <v>1601788.5386898264</v>
      </c>
    </row>
    <row r="16" spans="2:9" ht="17.100000000000001" customHeight="1">
      <c r="B16" s="4" t="s">
        <v>16</v>
      </c>
      <c r="C16" s="5">
        <v>3171</v>
      </c>
      <c r="D16" s="10">
        <f t="shared" si="0"/>
        <v>3.3563724504376724E-2</v>
      </c>
      <c r="E16" s="10">
        <f t="shared" si="3"/>
        <v>0.90046254643987433</v>
      </c>
      <c r="F16" s="11">
        <v>6667.1160383425749</v>
      </c>
      <c r="G16" s="10">
        <f t="shared" si="1"/>
        <v>5.7807141495163944E-2</v>
      </c>
      <c r="H16" s="12">
        <f t="shared" si="4"/>
        <v>0.42860495632149198</v>
      </c>
      <c r="I16" s="14">
        <f t="shared" si="2"/>
        <v>2102527.9212685511</v>
      </c>
    </row>
    <row r="17" spans="2:9" ht="17.100000000000001" customHeight="1">
      <c r="B17" s="21" t="s">
        <v>17</v>
      </c>
      <c r="C17" s="22">
        <v>2090</v>
      </c>
      <c r="D17" s="23">
        <f t="shared" si="0"/>
        <v>2.2121786254855679E-2</v>
      </c>
      <c r="E17" s="23">
        <f t="shared" si="3"/>
        <v>0.92258433269473006</v>
      </c>
      <c r="F17" s="24">
        <v>5431.0391105251156</v>
      </c>
      <c r="G17" s="23">
        <f t="shared" si="1"/>
        <v>4.708975282901217E-2</v>
      </c>
      <c r="H17" s="25">
        <f t="shared" si="4"/>
        <v>0.47569470915050416</v>
      </c>
      <c r="I17" s="26">
        <f t="shared" si="2"/>
        <v>2598583.3064713473</v>
      </c>
    </row>
    <row r="18" spans="2:9" ht="17.100000000000001" customHeight="1">
      <c r="B18" s="4" t="s">
        <v>18</v>
      </c>
      <c r="C18" s="5">
        <v>1444</v>
      </c>
      <c r="D18" s="10">
        <f t="shared" si="0"/>
        <v>1.528414323062756E-2</v>
      </c>
      <c r="E18" s="10">
        <f t="shared" si="3"/>
        <v>0.9378684759253576</v>
      </c>
      <c r="F18" s="11">
        <v>4479.4324139557493</v>
      </c>
      <c r="G18" s="10">
        <f t="shared" si="1"/>
        <v>3.8838859543224073E-2</v>
      </c>
      <c r="H18" s="12">
        <f t="shared" si="4"/>
        <v>0.51453356869372824</v>
      </c>
      <c r="I18" s="14">
        <f t="shared" si="2"/>
        <v>3102100.0096646463</v>
      </c>
    </row>
    <row r="19" spans="2:9" ht="17.100000000000001" customHeight="1">
      <c r="B19" s="4" t="s">
        <v>19</v>
      </c>
      <c r="C19" s="5">
        <v>1069</v>
      </c>
      <c r="D19" s="10">
        <f t="shared" si="0"/>
        <v>1.1314923208823312E-2</v>
      </c>
      <c r="E19" s="10">
        <f t="shared" si="3"/>
        <v>0.94918339913418093</v>
      </c>
      <c r="F19" s="11">
        <v>3847.5765304154052</v>
      </c>
      <c r="G19" s="10">
        <f t="shared" si="1"/>
        <v>3.3360361455848843E-2</v>
      </c>
      <c r="H19" s="12">
        <f t="shared" si="4"/>
        <v>0.5478939301495771</v>
      </c>
      <c r="I19" s="14">
        <f t="shared" si="2"/>
        <v>3599229.682334336</v>
      </c>
    </row>
    <row r="20" spans="2:9" ht="17.100000000000001" customHeight="1">
      <c r="B20" s="4" t="s">
        <v>20</v>
      </c>
      <c r="C20" s="5">
        <v>762</v>
      </c>
      <c r="D20" s="10">
        <f t="shared" si="0"/>
        <v>8.065455084306233E-3</v>
      </c>
      <c r="E20" s="10">
        <f t="shared" si="3"/>
        <v>0.95724885421848716</v>
      </c>
      <c r="F20" s="11">
        <v>3126.9523919828184</v>
      </c>
      <c r="G20" s="10">
        <f t="shared" si="1"/>
        <v>2.7112199387627364E-2</v>
      </c>
      <c r="H20" s="12">
        <f t="shared" si="4"/>
        <v>0.57500612953720442</v>
      </c>
      <c r="I20" s="14">
        <f t="shared" si="2"/>
        <v>4103612.0629695784</v>
      </c>
    </row>
    <row r="21" spans="2:9" ht="17.100000000000001" customHeight="1">
      <c r="B21" s="4" t="s">
        <v>21</v>
      </c>
      <c r="C21" s="5">
        <v>1975</v>
      </c>
      <c r="D21" s="10">
        <f t="shared" si="0"/>
        <v>2.0904558781502377E-2</v>
      </c>
      <c r="E21" s="10">
        <f t="shared" si="3"/>
        <v>0.97815341299998948</v>
      </c>
      <c r="F21" s="11">
        <v>10600.60746619458</v>
      </c>
      <c r="G21" s="10">
        <f t="shared" si="1"/>
        <v>9.1912426933751012E-2</v>
      </c>
      <c r="H21" s="12">
        <f t="shared" si="4"/>
        <v>0.66691855647095544</v>
      </c>
      <c r="I21" s="14">
        <f t="shared" si="2"/>
        <v>5367396.1854149774</v>
      </c>
    </row>
    <row r="22" spans="2:9" ht="17.100000000000001" customHeight="1">
      <c r="B22" s="21" t="s">
        <v>22</v>
      </c>
      <c r="C22" s="22">
        <v>745</v>
      </c>
      <c r="D22" s="23">
        <f t="shared" si="0"/>
        <v>7.8855171099844398E-3</v>
      </c>
      <c r="E22" s="23">
        <f t="shared" si="3"/>
        <v>0.9860389301099739</v>
      </c>
      <c r="F22" s="24">
        <v>5954.2312429781496</v>
      </c>
      <c r="G22" s="23">
        <f t="shared" si="1"/>
        <v>5.1626083298728691E-2</v>
      </c>
      <c r="H22" s="25">
        <f t="shared" si="4"/>
        <v>0.71854463976968408</v>
      </c>
      <c r="I22" s="26">
        <f t="shared" si="2"/>
        <v>7992256.7019840935</v>
      </c>
    </row>
    <row r="23" spans="2:9" ht="17.100000000000001" customHeight="1">
      <c r="B23" s="4" t="s">
        <v>23</v>
      </c>
      <c r="C23" s="5">
        <v>1005</v>
      </c>
      <c r="D23" s="10">
        <f t="shared" si="0"/>
        <v>1.0637509658435386E-2</v>
      </c>
      <c r="E23" s="10">
        <f t="shared" si="3"/>
        <v>0.99667643976840925</v>
      </c>
      <c r="F23" s="11">
        <v>13847.770509988648</v>
      </c>
      <c r="G23" s="10">
        <f t="shared" si="1"/>
        <v>0.12006691118915552</v>
      </c>
      <c r="H23" s="12">
        <f t="shared" si="4"/>
        <v>0.83861155095883966</v>
      </c>
      <c r="I23" s="14">
        <f t="shared" si="2"/>
        <v>13778876.129341938</v>
      </c>
    </row>
    <row r="24" spans="2:9" ht="17.100000000000001" customHeight="1">
      <c r="B24" s="4" t="s">
        <v>24</v>
      </c>
      <c r="C24" s="5">
        <v>217</v>
      </c>
      <c r="D24" s="10">
        <f t="shared" si="0"/>
        <v>2.2968553192840584E-3</v>
      </c>
      <c r="E24" s="10">
        <f t="shared" si="3"/>
        <v>0.99897329508769328</v>
      </c>
      <c r="F24" s="11">
        <v>7301.0824052028811</v>
      </c>
      <c r="G24" s="10">
        <f t="shared" si="1"/>
        <v>6.3303938500271911E-2</v>
      </c>
      <c r="H24" s="12">
        <f t="shared" si="4"/>
        <v>0.9019154894591116</v>
      </c>
      <c r="I24" s="14">
        <f t="shared" si="2"/>
        <v>33645541.037801296</v>
      </c>
    </row>
    <row r="25" spans="2:9" ht="17.100000000000001" customHeight="1">
      <c r="B25" s="4" t="s">
        <v>25</v>
      </c>
      <c r="C25" s="5">
        <v>45</v>
      </c>
      <c r="D25" s="10">
        <f t="shared" si="0"/>
        <v>4.7630640261650986E-4</v>
      </c>
      <c r="E25" s="10">
        <f t="shared" si="3"/>
        <v>0.99944960149030981</v>
      </c>
      <c r="F25" s="11">
        <v>2703.1150050581055</v>
      </c>
      <c r="G25" s="10">
        <f t="shared" si="1"/>
        <v>2.3437322925901904E-2</v>
      </c>
      <c r="H25" s="12">
        <f t="shared" si="4"/>
        <v>0.92535281238501355</v>
      </c>
      <c r="I25" s="14">
        <f t="shared" si="2"/>
        <v>60069222.334624566</v>
      </c>
    </row>
    <row r="26" spans="2:9" ht="17.100000000000001" customHeight="1">
      <c r="B26" s="4" t="s">
        <v>26</v>
      </c>
      <c r="C26" s="5">
        <v>16</v>
      </c>
      <c r="D26" s="10">
        <f t="shared" si="0"/>
        <v>1.6935338759698127E-4</v>
      </c>
      <c r="E26" s="10">
        <f t="shared" si="3"/>
        <v>0.99961895487790675</v>
      </c>
      <c r="F26" s="11">
        <v>1386.1265285947266</v>
      </c>
      <c r="G26" s="10">
        <f t="shared" si="1"/>
        <v>1.2018391746575234E-2</v>
      </c>
      <c r="H26" s="12">
        <f t="shared" si="4"/>
        <v>0.93737120413158881</v>
      </c>
      <c r="I26" s="14">
        <f t="shared" si="2"/>
        <v>86632908.03717041</v>
      </c>
    </row>
    <row r="27" spans="2:9" ht="17.100000000000001" customHeight="1" thickBot="1">
      <c r="B27" s="6" t="s">
        <v>27</v>
      </c>
      <c r="C27" s="7">
        <v>36</v>
      </c>
      <c r="D27" s="10">
        <f t="shared" si="0"/>
        <v>3.8104512209320788E-4</v>
      </c>
      <c r="E27" s="10">
        <f t="shared" si="3"/>
        <v>1</v>
      </c>
      <c r="F27" s="15">
        <v>7223.2156546142578</v>
      </c>
      <c r="G27" s="10">
        <f t="shared" si="1"/>
        <v>6.2628795868411524E-2</v>
      </c>
      <c r="H27" s="12">
        <f t="shared" si="4"/>
        <v>1.0000000000000004</v>
      </c>
      <c r="I27" s="14">
        <f t="shared" si="2"/>
        <v>200644879.29484048</v>
      </c>
    </row>
    <row r="28" spans="2:9" ht="17.100000000000001" customHeight="1" thickTop="1" thickBot="1">
      <c r="B28" s="9" t="s">
        <v>2</v>
      </c>
      <c r="C28" s="8">
        <v>94477</v>
      </c>
      <c r="D28" s="16">
        <f>C28/C$28</f>
        <v>1</v>
      </c>
      <c r="E28" s="17"/>
      <c r="F28" s="18">
        <v>115333.7782478024</v>
      </c>
      <c r="G28" s="16">
        <f>F28/F$28</f>
        <v>1</v>
      </c>
      <c r="H28" s="19"/>
      <c r="I28" s="20">
        <f t="shared" si="2"/>
        <v>1220760.3781640229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8 G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2019-07-18T11:52:50Z</dcterms:modified>
</cp:coreProperties>
</file>