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P 2016\Anexo\"/>
    </mc:Choice>
  </mc:AlternateContent>
  <bookViews>
    <workbookView showSheetTabs="0" xWindow="0" yWindow="0" windowWidth="18930" windowHeight="5850" tabRatio="688" autoFilterDateGrouping="0"/>
  </bookViews>
  <sheets>
    <sheet name="C.X" sheetId="75" r:id="rId1"/>
  </sheets>
  <definedNames>
    <definedName name="_xlnm.Print_Area" localSheetId="0">'C.X'!$B$2:$I$29</definedName>
  </definedNames>
  <calcPr calcId="162913"/>
</workbook>
</file>

<file path=xl/calcChain.xml><?xml version="1.0" encoding="utf-8"?>
<calcChain xmlns="http://schemas.openxmlformats.org/spreadsheetml/2006/main">
  <c r="G8" i="75" l="1"/>
  <c r="D8" i="75"/>
  <c r="I8" i="75" l="1"/>
  <c r="H8" i="75"/>
  <c r="E8" i="75"/>
  <c r="I28" i="75" l="1"/>
  <c r="G28" i="75"/>
  <c r="D28" i="75"/>
  <c r="I27" i="75"/>
  <c r="G27" i="75"/>
  <c r="D27" i="75"/>
  <c r="I26" i="75"/>
  <c r="G26" i="75"/>
  <c r="D26" i="75"/>
  <c r="I25" i="75"/>
  <c r="G25" i="75"/>
  <c r="D25" i="75"/>
  <c r="I24" i="75"/>
  <c r="G24" i="75"/>
  <c r="D24" i="75"/>
  <c r="I23" i="75"/>
  <c r="G23" i="75"/>
  <c r="D23" i="75"/>
  <c r="I22" i="75"/>
  <c r="G22" i="75"/>
  <c r="D22" i="75"/>
  <c r="I21" i="75"/>
  <c r="G21" i="75"/>
  <c r="D21" i="75"/>
  <c r="I20" i="75"/>
  <c r="G20" i="75"/>
  <c r="D20" i="75"/>
  <c r="I19" i="75"/>
  <c r="G19" i="75"/>
  <c r="D19" i="75"/>
  <c r="I18" i="75"/>
  <c r="G18" i="75"/>
  <c r="D18" i="75"/>
  <c r="I17" i="75"/>
  <c r="G17" i="75"/>
  <c r="D17" i="75"/>
  <c r="I16" i="75"/>
  <c r="G16" i="75"/>
  <c r="D16" i="75"/>
  <c r="I15" i="75"/>
  <c r="G15" i="75"/>
  <c r="D15" i="75"/>
  <c r="I14" i="75"/>
  <c r="G14" i="75"/>
  <c r="D14" i="75"/>
  <c r="I13" i="75"/>
  <c r="G13" i="75"/>
  <c r="D13" i="75"/>
  <c r="I12" i="75"/>
  <c r="G12" i="75"/>
  <c r="D12" i="75"/>
  <c r="I11" i="75"/>
  <c r="G11" i="75"/>
  <c r="D11" i="75"/>
  <c r="I10" i="75"/>
  <c r="G10" i="75"/>
  <c r="D10" i="75"/>
  <c r="I9" i="75"/>
  <c r="G9" i="75"/>
  <c r="H9" i="75" s="1"/>
  <c r="D9" i="75"/>
  <c r="E9" i="75" s="1"/>
  <c r="H10" i="75" l="1"/>
  <c r="H11" i="75" s="1"/>
  <c r="H12" i="75" s="1"/>
  <c r="H13" i="75" s="1"/>
  <c r="H14" i="75" s="1"/>
  <c r="H15" i="75" s="1"/>
  <c r="H16" i="75" s="1"/>
  <c r="H17" i="75" s="1"/>
  <c r="H18" i="75" s="1"/>
  <c r="H19" i="75" s="1"/>
  <c r="H20" i="75" s="1"/>
  <c r="H21" i="75" s="1"/>
  <c r="H22" i="75" s="1"/>
  <c r="H23" i="75" s="1"/>
  <c r="H24" i="75" s="1"/>
  <c r="H25" i="75" s="1"/>
  <c r="H26" i="75" s="1"/>
  <c r="H27" i="75" s="1"/>
  <c r="E10" i="75"/>
  <c r="E11" i="75" s="1"/>
  <c r="E12" i="75" s="1"/>
  <c r="E13" i="75" s="1"/>
  <c r="E14" i="75" s="1"/>
  <c r="E15" i="75" s="1"/>
  <c r="E16" i="75" s="1"/>
  <c r="E17" i="75" s="1"/>
  <c r="E18" i="75" s="1"/>
  <c r="E19" i="75" s="1"/>
  <c r="E20" i="75" s="1"/>
  <c r="E21" i="75" s="1"/>
  <c r="E22" i="75" s="1"/>
  <c r="E23" i="75" s="1"/>
  <c r="E24" i="75" s="1"/>
  <c r="E25" i="75" s="1"/>
  <c r="E26" i="75" s="1"/>
  <c r="E27" i="75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<sst xmlns="http://schemas.openxmlformats.org/spreadsheetml/2006/main" count="34" uniqueCount="32">
  <si>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</si>
  <si>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</si>
  <si>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</si>
  <si>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</si>
  <si>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</si>
  <si>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</si>
  <si>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</si>
  <si>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</si>
  <si>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</si>
  <si>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</si>
  <si>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</si>
  <si>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</si>
  <si>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</si>
  <si>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</si>
  <si>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</si>
  <si>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</si>
  <si>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</si>
  <si>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</si>
  <si>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</si>
  <si>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</si>
  <si>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</si>
  <si>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</si>
  <si>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</si>
  <si>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</si>
  <si>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</si>
  <si>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</si>
  <si>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</si>
  <si>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</si>
  <si>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 xml:space="preserve">C.X. CUOTA ÍNTEGRA DESPUES DE APLICAR EL LÍMITE CONJUNTO CON EL IRPF </t>
  </si>
  <si>
    <t>Tramos de base imponible</t>
  </si>
  <si>
    <t>Cuantía media               (euros)</t>
  </si>
  <si>
    <t>IP 2016.  DECLARANTES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</si>
</sst>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15" xfId="0" applyFont="1" applyFill="1" applyBorder="1" applyAlignment="1" applyProtection="1">
      <alignment horizontal="center" vertical="center"/>
    </xf>
    <xf numFmtId="0" fontId="5" fillId="0" borderId="16" xfId="0" applyFont="1" applyFill="1" applyBorder="1" applyAlignment="1" applyProtection="1">
      <alignment horizontal="center" vertical="center"/>
    </xf>
    <xf numFmtId="3" fontId="4" fillId="0" borderId="5" xfId="0" applyNumberFormat="1" applyFont="1" applyBorder="1" applyAlignment="1">
      <alignment horizontal="right" vertical="center" indent="1"/>
    </xf>
    <xf numFmtId="0" fontId="5" fillId="0" borderId="17" xfId="0" applyFont="1" applyFill="1" applyBorder="1" applyAlignment="1" applyProtection="1">
      <alignment horizontal="center" vertical="center"/>
    </xf>
    <xf numFmtId="3" fontId="4" fillId="0" borderId="6" xfId="0" applyNumberFormat="1" applyFont="1" applyBorder="1" applyAlignment="1">
      <alignment horizontal="right" vertical="center" indent="1"/>
    </xf>
    <xf numFmtId="3" fontId="5" fillId="2" borderId="19" xfId="0" applyNumberFormat="1" applyFont="1" applyFill="1" applyBorder="1" applyAlignment="1" applyProtection="1">
      <alignment horizontal="right" vertical="center" indent="1"/>
    </xf>
    <xf numFmtId="0" fontId="5" fillId="2" borderId="18" xfId="0" applyFont="1" applyFill="1" applyBorder="1" applyAlignment="1" applyProtection="1">
      <alignment horizontal="center" vertical="center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164" fontId="4" fillId="0" borderId="23" xfId="0" applyNumberFormat="1" applyFont="1" applyBorder="1" applyAlignment="1" applyProtection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165" fontId="4" fillId="0" borderId="6" xfId="0" applyNumberFormat="1" applyFont="1" applyBorder="1" applyAlignment="1">
      <alignment horizontal="right" vertical="center" indent="1"/>
    </xf>
    <xf numFmtId="9" fontId="5" fillId="3" borderId="26" xfId="0" applyNumberFormat="1" applyFont="1" applyFill="1" applyBorder="1" applyAlignment="1" applyProtection="1">
      <alignment horizontal="right" vertical="center" indent="1"/>
    </xf>
    <xf numFmtId="10" fontId="5" fillId="3" borderId="27" xfId="0" applyNumberFormat="1" applyFont="1" applyFill="1" applyBorder="1" applyAlignment="1" applyProtection="1">
      <alignment horizontal="right" vertical="center" indent="1"/>
    </xf>
    <xf numFmtId="165" fontId="5" fillId="2" borderId="19" xfId="0" applyNumberFormat="1" applyFont="1" applyFill="1" applyBorder="1" applyAlignment="1" applyProtection="1">
      <alignment horizontal="right" vertical="center" indent="1"/>
    </xf>
    <xf numFmtId="10" fontId="5" fillId="3" borderId="24" xfId="0" applyNumberFormat="1" applyFont="1" applyFill="1" applyBorder="1" applyAlignment="1" applyProtection="1">
      <alignment horizontal="right" vertical="center" indent="1"/>
    </xf>
    <xf numFmtId="3" fontId="5" fillId="2" borderId="29" xfId="0" applyNumberFormat="1" applyFont="1" applyFill="1" applyBorder="1" applyAlignment="1" applyProtection="1">
      <alignment horizontal="right" vertical="center" indent="1"/>
    </xf>
    <xf numFmtId="0" fontId="5" fillId="0" borderId="38" xfId="0" applyFont="1" applyFill="1" applyBorder="1" applyAlignment="1" applyProtection="1">
      <alignment horizontal="center" vertical="center"/>
    </xf>
    <xf numFmtId="3" fontId="4" fillId="0" borderId="39" xfId="0" applyNumberFormat="1" applyFont="1" applyBorder="1" applyAlignment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4" fontId="4" fillId="0" borderId="41" xfId="0" applyNumberFormat="1" applyFont="1" applyBorder="1" applyAlignment="1" applyProtection="1">
      <alignment horizontal="right" vertical="center" indent="1"/>
    </xf>
    <xf numFmtId="3" fontId="4" fillId="0" borderId="42" xfId="0" applyNumberFormat="1" applyFont="1" applyBorder="1" applyAlignment="1">
      <alignment horizontal="right" vertical="center" indent="1"/>
    </xf>
    <xf numFmtId="0" fontId="0" fillId="0" borderId="0" xfId="0" applyFill="1"/>
    <xf numFmtId="0" fontId="6" fillId="4" borderId="32" xfId="0" applyFont="1" applyFill="1" applyBorder="1" applyAlignment="1" applyProtection="1">
      <alignment horizontal="centerContinuous" vertical="center"/>
    </xf>
    <xf numFmtId="0" fontId="6" fillId="4" borderId="20" xfId="0" applyFont="1" applyFill="1" applyBorder="1" applyAlignment="1" applyProtection="1">
      <alignment horizontal="centerContinuous" vertical="center"/>
    </xf>
    <xf numFmtId="0" fontId="6" fillId="4" borderId="21" xfId="0" applyFont="1" applyFill="1" applyBorder="1" applyAlignment="1" applyProtection="1">
      <alignment horizontal="centerContinuous" vertical="center"/>
    </xf>
    <xf numFmtId="0" fontId="6" fillId="5" borderId="3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8" fillId="6" borderId="11" xfId="0" applyFont="1" applyFill="1" applyBorder="1" applyAlignment="1" applyProtection="1">
      <alignment horizontal="center" vertical="center"/>
    </xf>
    <xf numFmtId="0" fontId="8" fillId="6" borderId="3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/>
    </xf>
    <xf numFmtId="0" fontId="5" fillId="8" borderId="7" xfId="0" applyFont="1" applyFill="1" applyBorder="1" applyAlignment="1" applyProtection="1">
      <alignment horizontal="center" vertical="center"/>
    </xf>
    <xf numFmtId="0" fontId="5" fillId="8" borderId="8" xfId="0" applyFont="1" applyFill="1" applyBorder="1" applyAlignment="1" applyProtection="1">
      <alignment horizontal="center" vertical="center"/>
    </xf>
    <xf numFmtId="0" fontId="5" fillId="8" borderId="35" xfId="0" applyFont="1" applyFill="1" applyBorder="1" applyAlignment="1" applyProtection="1">
      <alignment horizontal="center" vertical="center" wrapText="1"/>
    </xf>
    <xf numFmtId="0" fontId="5" fillId="8" borderId="37" xfId="0" applyFont="1" applyFill="1" applyBorder="1" applyAlignment="1" applyProtection="1">
      <alignment horizontal="center" vertical="center" wrapText="1"/>
    </xf>
    <xf numFmtId="0" fontId="5" fillId="8" borderId="22" xfId="0" applyFont="1" applyFill="1" applyBorder="1" applyAlignment="1" applyProtection="1">
      <alignment horizontal="center" vertical="center"/>
    </xf>
    <xf numFmtId="0" fontId="5" fillId="8" borderId="10" xfId="0" applyFont="1" applyFill="1" applyBorder="1" applyAlignment="1" applyProtection="1">
      <alignment horizontal="center" vertical="center"/>
    </xf>
    <xf numFmtId="0" fontId="6" fillId="4" borderId="31" xfId="0" applyFont="1" applyFill="1" applyBorder="1" applyAlignment="1" applyProtection="1">
      <alignment horizontal="center" vertical="center" wrapText="1"/>
    </xf>
    <xf numFmtId="0" fontId="7" fillId="5" borderId="34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 applyProtection="1">
      <alignment horizontal="center" vertical="center"/>
    </xf>
    <xf numFmtId="0" fontId="6" fillId="4" borderId="25" xfId="0" applyFont="1" applyFill="1" applyBorder="1" applyAlignment="1" applyProtection="1">
      <alignment horizontal="center" vertical="center"/>
    </xf>
    <xf numFmtId="0" fontId="6" fillId="4" borderId="30" xfId="0" applyFont="1" applyFill="1" applyBorder="1" applyAlignment="1" applyProtection="1">
      <alignment horizontal="center" vertical="center"/>
    </xf>
    <xf numFmtId="0" fontId="5" fillId="7" borderId="35" xfId="0" applyFont="1" applyFill="1" applyBorder="1" applyAlignment="1">
      <alignment horizontal="center" vertical="center"/>
    </xf>
    <xf numFmtId="0" fontId="5" fillId="7" borderId="37" xfId="0" applyFont="1" applyFill="1" applyBorder="1" applyAlignment="1">
      <alignment horizontal="center" vertical="center"/>
    </xf>
    <xf numFmtId="0" fontId="6" fillId="4" borderId="33" xfId="0" applyFont="1" applyFill="1" applyBorder="1" applyAlignment="1" applyProtection="1">
      <alignment horizontal="center" vertical="center" wrapText="1"/>
    </xf>
    <xf numFmtId="0" fontId="6" fillId="4" borderId="28" xfId="0" applyFont="1" applyFill="1" applyBorder="1" applyAlignment="1" applyProtection="1">
      <alignment horizontal="center" vertical="center" wrapText="1"/>
    </xf>
    <xf numFmtId="0" fontId="6" fillId="4" borderId="13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27" customFormat="1" ht="21.95" customHeight="1" thickTop="1" thickBot="1">
      <c r="B2" s="32" t="s">
        <v>31</v>
      </c>
      <c r="C2" s="33"/>
      <c r="D2" s="33"/>
      <c r="E2" s="33"/>
      <c r="F2" s="33"/>
      <c r="G2" s="33"/>
      <c r="H2" s="33"/>
      <c r="I2" s="34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35" t="s">
        <v>28</v>
      </c>
      <c r="C4" s="36"/>
      <c r="D4" s="36"/>
      <c r="E4" s="36"/>
      <c r="F4" s="36"/>
      <c r="G4" s="36"/>
      <c r="H4" s="36"/>
      <c r="I4" s="37"/>
    </row>
    <row r="5" spans="2:9" ht="19.5" customHeight="1" thickTop="1">
      <c r="B5" s="44" t="s">
        <v>29</v>
      </c>
      <c r="C5" s="28" t="s">
        <v>4</v>
      </c>
      <c r="D5" s="29"/>
      <c r="E5" s="30"/>
      <c r="F5" s="46" t="s">
        <v>0</v>
      </c>
      <c r="G5" s="47"/>
      <c r="H5" s="48"/>
      <c r="I5" s="51" t="s">
        <v>30</v>
      </c>
    </row>
    <row r="6" spans="2:9" ht="17.100000000000001" customHeight="1">
      <c r="B6" s="45"/>
      <c r="C6" s="49" t="s">
        <v>1</v>
      </c>
      <c r="D6" s="38" t="s">
        <v>5</v>
      </c>
      <c r="E6" s="38" t="s">
        <v>6</v>
      </c>
      <c r="F6" s="40" t="s">
        <v>7</v>
      </c>
      <c r="G6" s="38" t="s">
        <v>5</v>
      </c>
      <c r="H6" s="42" t="s">
        <v>6</v>
      </c>
      <c r="I6" s="52"/>
    </row>
    <row r="7" spans="2:9" ht="17.100000000000001" customHeight="1">
      <c r="B7" s="31" t="s">
        <v>3</v>
      </c>
      <c r="C7" s="50"/>
      <c r="D7" s="39"/>
      <c r="E7" s="39"/>
      <c r="F7" s="41"/>
      <c r="G7" s="39"/>
      <c r="H7" s="43"/>
      <c r="I7" s="53"/>
    </row>
    <row r="8" spans="2:9" ht="17.100000000000001" customHeight="1">
      <c r="B8" s="3" t="s">
        <v>8</v>
      </c>
      <c r="C8" s="5">
        <v>14086</v>
      </c>
      <c r="D8" s="10">
        <f t="shared" ref="D8:D28" si="0">C8/C$28</f>
        <v>0.14909448860569238</v>
      </c>
      <c r="E8" s="10">
        <f>D8</f>
        <v>0.14909448860569238</v>
      </c>
      <c r="F8" s="11">
        <v>3.2034272299474984</v>
      </c>
      <c r="G8" s="10">
        <f t="shared" ref="G8:G28" si="1">F8/F$28</f>
        <v>3.8817005197660428E-3</v>
      </c>
      <c r="H8" s="12">
        <f>G8</f>
        <v>3.8817005197660428E-3</v>
      </c>
      <c r="I8" s="13">
        <f>F8*10^6/C8</f>
        <v>227.41922688822225</v>
      </c>
    </row>
    <row r="9" spans="2:9" ht="17.100000000000001" customHeight="1">
      <c r="B9" s="4" t="s">
        <v>9</v>
      </c>
      <c r="C9" s="5">
        <v>10596</v>
      </c>
      <c r="D9" s="10">
        <f t="shared" si="0"/>
        <v>0.11215428093610084</v>
      </c>
      <c r="E9" s="10">
        <f>E8+D9</f>
        <v>0.26124876954179321</v>
      </c>
      <c r="F9" s="11">
        <v>4.2042297299303284</v>
      </c>
      <c r="G9" s="10">
        <f t="shared" si="1"/>
        <v>5.0944065703511761E-3</v>
      </c>
      <c r="H9" s="12">
        <f>H8+G9</f>
        <v>8.9761070901172198E-3</v>
      </c>
      <c r="I9" s="14">
        <f t="shared" ref="I9:I28" si="2">F9*10^6/C9</f>
        <v>396.77517270010645</v>
      </c>
    </row>
    <row r="10" spans="2:9" ht="17.100000000000001" customHeight="1">
      <c r="B10" s="4" t="s">
        <v>10</v>
      </c>
      <c r="C10" s="5">
        <v>9576</v>
      </c>
      <c r="D10" s="10">
        <f t="shared" si="0"/>
        <v>0.10135800247679329</v>
      </c>
      <c r="E10" s="10">
        <f>E9+D10</f>
        <v>0.36260677201858649</v>
      </c>
      <c r="F10" s="11">
        <v>6.4341288098960367</v>
      </c>
      <c r="G10" s="10">
        <f t="shared" si="1"/>
        <v>7.7964502867837711E-3</v>
      </c>
      <c r="H10" s="12">
        <f>H9+G10</f>
        <v>1.677255737690099E-2</v>
      </c>
      <c r="I10" s="14">
        <f t="shared" si="2"/>
        <v>671.9015047928192</v>
      </c>
    </row>
    <row r="11" spans="2:9" ht="17.100000000000001" customHeight="1">
      <c r="B11" s="4" t="s">
        <v>11</v>
      </c>
      <c r="C11" s="5">
        <v>8141</v>
      </c>
      <c r="D11" s="10">
        <f t="shared" si="0"/>
        <v>8.6169120526689041E-2</v>
      </c>
      <c r="E11" s="10">
        <f t="shared" ref="E11:E27" si="3">E10+D11</f>
        <v>0.4487758925452755</v>
      </c>
      <c r="F11" s="11">
        <v>8.6225254698588785</v>
      </c>
      <c r="G11" s="10">
        <f t="shared" si="1"/>
        <v>1.0448204124991376E-2</v>
      </c>
      <c r="H11" s="12">
        <f t="shared" ref="H11:H27" si="4">H10+G11</f>
        <v>2.7220761501892364E-2</v>
      </c>
      <c r="I11" s="14">
        <f t="shared" si="2"/>
        <v>1059.1481967643876</v>
      </c>
    </row>
    <row r="12" spans="2:9" ht="17.100000000000001" customHeight="1">
      <c r="B12" s="21" t="s">
        <v>12</v>
      </c>
      <c r="C12" s="22">
        <v>14698</v>
      </c>
      <c r="D12" s="23">
        <f t="shared" si="0"/>
        <v>0.15557225568127692</v>
      </c>
      <c r="E12" s="23">
        <f t="shared" si="3"/>
        <v>0.60434814822655247</v>
      </c>
      <c r="F12" s="24">
        <v>27.889145459543393</v>
      </c>
      <c r="G12" s="23">
        <f t="shared" si="1"/>
        <v>3.3794215587008854E-2</v>
      </c>
      <c r="H12" s="25">
        <f t="shared" si="4"/>
        <v>6.1014977088901218E-2</v>
      </c>
      <c r="I12" s="26">
        <f t="shared" si="2"/>
        <v>1897.4789399607696</v>
      </c>
    </row>
    <row r="13" spans="2:9" ht="17.100000000000001" customHeight="1">
      <c r="B13" s="4" t="s">
        <v>13</v>
      </c>
      <c r="C13" s="5">
        <v>9315</v>
      </c>
      <c r="D13" s="10">
        <f t="shared" si="0"/>
        <v>9.859542534161754E-2</v>
      </c>
      <c r="E13" s="10">
        <f t="shared" si="3"/>
        <v>0.70294357356817005</v>
      </c>
      <c r="F13" s="11">
        <v>33.583390169442403</v>
      </c>
      <c r="G13" s="10">
        <f t="shared" si="1"/>
        <v>4.0694123424294827E-2</v>
      </c>
      <c r="H13" s="12">
        <f t="shared" si="4"/>
        <v>0.10170910051319604</v>
      </c>
      <c r="I13" s="14">
        <f t="shared" si="2"/>
        <v>3605.3022189417497</v>
      </c>
    </row>
    <row r="14" spans="2:9" ht="17.100000000000001" customHeight="1">
      <c r="B14" s="4" t="s">
        <v>14</v>
      </c>
      <c r="C14" s="5">
        <v>10129</v>
      </c>
      <c r="D14" s="10">
        <f t="shared" si="0"/>
        <v>0.10721127893561395</v>
      </c>
      <c r="E14" s="10">
        <f t="shared" si="3"/>
        <v>0.81015485250378405</v>
      </c>
      <c r="F14" s="11">
        <v>68.705602788889834</v>
      </c>
      <c r="G14" s="10">
        <f t="shared" si="1"/>
        <v>8.3252889768575714E-2</v>
      </c>
      <c r="H14" s="12">
        <f t="shared" si="4"/>
        <v>0.18496199028177174</v>
      </c>
      <c r="I14" s="14">
        <f t="shared" si="2"/>
        <v>6783.0588201095707</v>
      </c>
    </row>
    <row r="15" spans="2:9" ht="17.100000000000001" customHeight="1">
      <c r="B15" s="4" t="s">
        <v>15</v>
      </c>
      <c r="C15" s="5">
        <v>5361</v>
      </c>
      <c r="D15" s="10">
        <f t="shared" si="0"/>
        <v>5.6743969431713538E-2</v>
      </c>
      <c r="E15" s="10">
        <f t="shared" si="3"/>
        <v>0.86689882193549761</v>
      </c>
      <c r="F15" s="11">
        <v>62.289618058986548</v>
      </c>
      <c r="G15" s="10">
        <f t="shared" si="1"/>
        <v>7.5478425273783761E-2</v>
      </c>
      <c r="H15" s="12">
        <f t="shared" si="4"/>
        <v>0.26044041555555553</v>
      </c>
      <c r="I15" s="14">
        <f t="shared" si="2"/>
        <v>11619.029669648675</v>
      </c>
    </row>
    <row r="16" spans="2:9" ht="17.100000000000001" customHeight="1">
      <c r="B16" s="4" t="s">
        <v>16</v>
      </c>
      <c r="C16" s="5">
        <v>3171</v>
      </c>
      <c r="D16" s="10">
        <f t="shared" si="0"/>
        <v>3.3563724504376724E-2</v>
      </c>
      <c r="E16" s="10">
        <f t="shared" si="3"/>
        <v>0.90046254643987433</v>
      </c>
      <c r="F16" s="11">
        <v>52.19809890912196</v>
      </c>
      <c r="G16" s="10">
        <f t="shared" si="1"/>
        <v>6.3250192098060792E-2</v>
      </c>
      <c r="H16" s="12">
        <f t="shared" si="4"/>
        <v>0.32369060765361635</v>
      </c>
      <c r="I16" s="14">
        <f t="shared" si="2"/>
        <v>16461.084487266464</v>
      </c>
    </row>
    <row r="17" spans="2:9" ht="17.100000000000001" customHeight="1">
      <c r="B17" s="21" t="s">
        <v>17</v>
      </c>
      <c r="C17" s="22">
        <v>2090</v>
      </c>
      <c r="D17" s="23">
        <f t="shared" si="0"/>
        <v>2.2121786254855679E-2</v>
      </c>
      <c r="E17" s="23">
        <f t="shared" si="3"/>
        <v>0.92258433269473006</v>
      </c>
      <c r="F17" s="24">
        <v>43.093769289316121</v>
      </c>
      <c r="G17" s="23">
        <f t="shared" si="1"/>
        <v>5.2218169679402349E-2</v>
      </c>
      <c r="H17" s="25">
        <f t="shared" si="4"/>
        <v>0.3759087773330187</v>
      </c>
      <c r="I17" s="26">
        <f t="shared" si="2"/>
        <v>20619.028368093837</v>
      </c>
    </row>
    <row r="18" spans="2:9" ht="17.100000000000001" customHeight="1">
      <c r="B18" s="4" t="s">
        <v>18</v>
      </c>
      <c r="C18" s="5">
        <v>1444</v>
      </c>
      <c r="D18" s="10">
        <f t="shared" si="0"/>
        <v>1.528414323062756E-2</v>
      </c>
      <c r="E18" s="10">
        <f t="shared" si="3"/>
        <v>0.9378684759253576</v>
      </c>
      <c r="F18" s="11">
        <v>35.918857049406888</v>
      </c>
      <c r="G18" s="10">
        <f t="shared" si="1"/>
        <v>4.3524087194691786E-2</v>
      </c>
      <c r="H18" s="12">
        <f t="shared" si="4"/>
        <v>0.4194328645277105</v>
      </c>
      <c r="I18" s="14">
        <f t="shared" si="2"/>
        <v>24874.55474335657</v>
      </c>
    </row>
    <row r="19" spans="2:9" ht="17.100000000000001" customHeight="1">
      <c r="B19" s="4" t="s">
        <v>19</v>
      </c>
      <c r="C19" s="5">
        <v>1069</v>
      </c>
      <c r="D19" s="10">
        <f t="shared" si="0"/>
        <v>1.1314923208823312E-2</v>
      </c>
      <c r="E19" s="10">
        <f t="shared" si="3"/>
        <v>0.94918339913418093</v>
      </c>
      <c r="F19" s="11">
        <v>30.301920309494495</v>
      </c>
      <c r="G19" s="10">
        <f t="shared" si="1"/>
        <v>3.6717856024843037E-2</v>
      </c>
      <c r="H19" s="12">
        <f t="shared" si="4"/>
        <v>0.45615072055255357</v>
      </c>
      <c r="I19" s="14">
        <f t="shared" si="2"/>
        <v>28346.04332038774</v>
      </c>
    </row>
    <row r="20" spans="2:9" ht="17.100000000000001" customHeight="1">
      <c r="B20" s="4" t="s">
        <v>20</v>
      </c>
      <c r="C20" s="5">
        <v>762</v>
      </c>
      <c r="D20" s="10">
        <f t="shared" si="0"/>
        <v>8.065455084306233E-3</v>
      </c>
      <c r="E20" s="10">
        <f t="shared" si="3"/>
        <v>0.95724885421848716</v>
      </c>
      <c r="F20" s="11">
        <v>24.961282969603062</v>
      </c>
      <c r="G20" s="10">
        <f t="shared" si="1"/>
        <v>3.0246426131154368E-2</v>
      </c>
      <c r="H20" s="12">
        <f t="shared" si="4"/>
        <v>0.48639714668370793</v>
      </c>
      <c r="I20" s="14">
        <f t="shared" si="2"/>
        <v>32757.589198954149</v>
      </c>
    </row>
    <row r="21" spans="2:9" ht="17.100000000000001" customHeight="1">
      <c r="B21" s="4" t="s">
        <v>21</v>
      </c>
      <c r="C21" s="5">
        <v>1975</v>
      </c>
      <c r="D21" s="10">
        <f t="shared" si="0"/>
        <v>2.0904558781502377E-2</v>
      </c>
      <c r="E21" s="10">
        <f t="shared" si="3"/>
        <v>0.97815341299998948</v>
      </c>
      <c r="F21" s="11">
        <v>81.938899988649965</v>
      </c>
      <c r="G21" s="10">
        <f t="shared" si="1"/>
        <v>9.9288121079064789E-2</v>
      </c>
      <c r="H21" s="12">
        <f t="shared" si="4"/>
        <v>0.58568526776277274</v>
      </c>
      <c r="I21" s="14">
        <f t="shared" si="2"/>
        <v>41488.050627164535</v>
      </c>
    </row>
    <row r="22" spans="2:9" ht="17.100000000000001" customHeight="1">
      <c r="B22" s="21" t="s">
        <v>22</v>
      </c>
      <c r="C22" s="22">
        <v>745</v>
      </c>
      <c r="D22" s="23">
        <f t="shared" si="0"/>
        <v>7.8855171099844398E-3</v>
      </c>
      <c r="E22" s="23">
        <f t="shared" si="3"/>
        <v>0.9860389301099739</v>
      </c>
      <c r="F22" s="24">
        <v>47.333596009254215</v>
      </c>
      <c r="G22" s="23">
        <f t="shared" si="1"/>
        <v>5.7355710319828064E-2</v>
      </c>
      <c r="H22" s="25">
        <f t="shared" si="4"/>
        <v>0.64304097808260086</v>
      </c>
      <c r="I22" s="26">
        <f t="shared" si="2"/>
        <v>63535.028200341229</v>
      </c>
    </row>
    <row r="23" spans="2:9" ht="17.100000000000001" customHeight="1">
      <c r="B23" s="4" t="s">
        <v>23</v>
      </c>
      <c r="C23" s="5">
        <v>1005</v>
      </c>
      <c r="D23" s="10">
        <f t="shared" si="0"/>
        <v>1.0637509658435386E-2</v>
      </c>
      <c r="E23" s="10">
        <f t="shared" si="3"/>
        <v>0.99667643976840925</v>
      </c>
      <c r="F23" s="11">
        <v>123.52771145805001</v>
      </c>
      <c r="G23" s="10">
        <f t="shared" si="1"/>
        <v>0.14968268274977517</v>
      </c>
      <c r="H23" s="12">
        <f t="shared" si="4"/>
        <v>0.792723660832376</v>
      </c>
      <c r="I23" s="14">
        <f t="shared" si="2"/>
        <v>122913.145729403</v>
      </c>
    </row>
    <row r="24" spans="2:9" ht="17.100000000000001" customHeight="1">
      <c r="B24" s="4" t="s">
        <v>24</v>
      </c>
      <c r="C24" s="5">
        <v>217</v>
      </c>
      <c r="D24" s="10">
        <f t="shared" si="0"/>
        <v>2.2968553192840584E-3</v>
      </c>
      <c r="E24" s="10">
        <f t="shared" si="3"/>
        <v>0.99897329508769328</v>
      </c>
      <c r="F24" s="11">
        <v>60.758188439008713</v>
      </c>
      <c r="G24" s="10">
        <f t="shared" si="1"/>
        <v>7.3622740494594788E-2</v>
      </c>
      <c r="H24" s="12">
        <f t="shared" si="4"/>
        <v>0.86634640132697083</v>
      </c>
      <c r="I24" s="14">
        <f t="shared" si="2"/>
        <v>279991.65179266687</v>
      </c>
    </row>
    <row r="25" spans="2:9" ht="17.100000000000001" customHeight="1">
      <c r="B25" s="4" t="s">
        <v>25</v>
      </c>
      <c r="C25" s="5">
        <v>45</v>
      </c>
      <c r="D25" s="10">
        <f t="shared" si="0"/>
        <v>4.7630640261650986E-4</v>
      </c>
      <c r="E25" s="10">
        <f t="shared" si="3"/>
        <v>0.99944960149030981</v>
      </c>
      <c r="F25" s="11">
        <v>20.941368549650193</v>
      </c>
      <c r="G25" s="10">
        <f t="shared" si="1"/>
        <v>2.5375360621231174E-2</v>
      </c>
      <c r="H25" s="12">
        <f t="shared" si="4"/>
        <v>0.89172176194820196</v>
      </c>
      <c r="I25" s="14">
        <f t="shared" si="2"/>
        <v>465363.74554778205</v>
      </c>
    </row>
    <row r="26" spans="2:9" ht="17.100000000000001" customHeight="1">
      <c r="B26" s="4" t="s">
        <v>26</v>
      </c>
      <c r="C26" s="5">
        <v>16</v>
      </c>
      <c r="D26" s="10">
        <f t="shared" si="0"/>
        <v>1.6935338759698127E-4</v>
      </c>
      <c r="E26" s="10">
        <f t="shared" si="3"/>
        <v>0.99961895487790675</v>
      </c>
      <c r="F26" s="11">
        <v>13.89713942975235</v>
      </c>
      <c r="G26" s="10">
        <f t="shared" si="1"/>
        <v>1.6839631268482091E-2</v>
      </c>
      <c r="H26" s="12">
        <f t="shared" si="4"/>
        <v>0.90856139321668405</v>
      </c>
      <c r="I26" s="14">
        <f t="shared" si="2"/>
        <v>868571.21435952187</v>
      </c>
    </row>
    <row r="27" spans="2:9" ht="17.100000000000001" customHeight="1" thickBot="1">
      <c r="B27" s="6" t="s">
        <v>27</v>
      </c>
      <c r="C27" s="7">
        <v>36</v>
      </c>
      <c r="D27" s="10">
        <f t="shared" si="0"/>
        <v>3.8104512209320788E-4</v>
      </c>
      <c r="E27" s="10">
        <f t="shared" si="3"/>
        <v>1</v>
      </c>
      <c r="F27" s="15">
        <v>75.460979368854524</v>
      </c>
      <c r="G27" s="10">
        <f t="shared" si="1"/>
        <v>9.1438606783316223E-2</v>
      </c>
      <c r="H27" s="12">
        <f t="shared" si="4"/>
        <v>1.0000000000000002</v>
      </c>
      <c r="I27" s="14">
        <f t="shared" si="2"/>
        <v>2096138.3158015145</v>
      </c>
    </row>
    <row r="28" spans="2:9" ht="17.100000000000001" customHeight="1" thickTop="1" thickBot="1">
      <c r="B28" s="9" t="s">
        <v>2</v>
      </c>
      <c r="C28" s="8">
        <v>94477</v>
      </c>
      <c r="D28" s="16">
        <f t="shared" si="0"/>
        <v>1</v>
      </c>
      <c r="E28" s="17"/>
      <c r="F28" s="18">
        <v>825.26387948665729</v>
      </c>
      <c r="G28" s="16">
        <f t="shared" si="1"/>
        <v>1</v>
      </c>
      <c r="H28" s="19"/>
      <c r="I28" s="20">
        <f t="shared" si="2"/>
        <v>8735.0771032807697</v>
      </c>
    </row>
    <row r="29" spans="2:9" ht="15.95" customHeight="1" thickTop="1">
      <c r="C29" s="2"/>
    </row>
  </sheetData>
  <mergeCells count="11">
    <mergeCell ref="B2:I2"/>
    <mergeCell ref="B4:I4"/>
    <mergeCell ref="D6:D7"/>
    <mergeCell ref="F6:F7"/>
    <mergeCell ref="H6:H7"/>
    <mergeCell ref="B5:B6"/>
    <mergeCell ref="F5:H5"/>
    <mergeCell ref="C6:C7"/>
    <mergeCell ref="E6:E7"/>
    <mergeCell ref="G6:G7"/>
    <mergeCell ref="I5:I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C.X</vt:lpstr>
      <vt:lpstr>C.X!Área_de_impresión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2014-11-03T11:20:12Z</cp:lastPrinted>
  <dcterms:created xsi:type="dcterms:W3CDTF">2001-12-13T08:15:43Z</dcterms:created>
  <dcterms:modified xsi:type="dcterms:W3CDTF">2019-07-18T11:53:58Z</dcterms:modified>
</cp:coreProperties>
</file>