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8930" windowHeight="5805" tabRatio="688" autoFilterDateGrouping="0"/>
  </bookViews>
  <sheets>
    <sheet name="C.XI" sheetId="72" r:id="rId1"/>
  </sheets>
  <definedNames>
    <definedName name="_xlnm.Print_Area" localSheetId="0">'C.XI'!$B$2:$I$29</definedName>
  </definedNames>
  <calcPr calcId="162913"/>
</workbook>
</file>

<file path=xl/calcChain.xml><?xml version="1.0" encoding="utf-8"?>
<calcChain xmlns="http://schemas.openxmlformats.org/spreadsheetml/2006/main">
  <c r="I8" i="72" l="1"/>
  <c r="I9" i="72"/>
  <c r="H8" i="72"/>
  <c r="H9" i="72"/>
  <c r="G8" i="72"/>
  <c r="G9" i="72"/>
  <c r="D8" i="72"/>
  <c r="D9" i="72"/>
  <c r="G10" i="72" l="1"/>
  <c r="H10" i="72" s="1"/>
  <c r="E8" i="72" l="1"/>
  <c r="E9" i="72" s="1"/>
  <c r="I26" i="72" l="1"/>
  <c r="I27" i="72"/>
  <c r="G26" i="72"/>
  <c r="G27" i="72"/>
  <c r="D26" i="72"/>
  <c r="D27" i="72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D10" i="72"/>
  <c r="E10" i="72" s="1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<sst xmlns="http://schemas.openxmlformats.org/spreadsheetml/2006/main" count="34" uniqueCount="32">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</sst>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0" fontId="5" fillId="3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1" xfId="0" applyFont="1" applyFill="1" applyBorder="1" applyAlignment="1" applyProtection="1">
      <alignment horizontal="centerContinuous" vertical="center"/>
    </xf>
    <xf numFmtId="0" fontId="6" fillId="4" borderId="19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5" borderId="35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21" xfId="0" applyNumberFormat="1" applyFont="1" applyBorder="1" applyAlignment="1" applyProtection="1">
      <alignment horizontal="right" vertical="center" indent="1"/>
    </xf>
    <xf numFmtId="0" fontId="9" fillId="0" borderId="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  <xf numFmtId="0" fontId="5" fillId="8" borderId="21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6" t="s">
        <v>29</v>
      </c>
      <c r="C5" s="27" t="s">
        <v>4</v>
      </c>
      <c r="D5" s="28"/>
      <c r="E5" s="29"/>
      <c r="F5" s="48" t="s">
        <v>0</v>
      </c>
      <c r="G5" s="49"/>
      <c r="H5" s="50"/>
      <c r="I5" s="53" t="s">
        <v>30</v>
      </c>
    </row>
    <row r="6" spans="2:9" ht="17.100000000000001" customHeight="1">
      <c r="B6" s="47"/>
      <c r="C6" s="51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4"/>
    </row>
    <row r="7" spans="2:9" ht="17.100000000000001" customHeight="1">
      <c r="B7" s="30" t="s">
        <v>3</v>
      </c>
      <c r="C7" s="52"/>
      <c r="D7" s="41"/>
      <c r="E7" s="41"/>
      <c r="F7" s="43"/>
      <c r="G7" s="41"/>
      <c r="H7" s="45"/>
      <c r="I7" s="55"/>
    </row>
    <row r="8" spans="2:9" ht="17.100000000000001" customHeight="1">
      <c r="B8" s="3" t="s">
        <v>8</v>
      </c>
      <c r="C8" s="5">
        <v>12</v>
      </c>
      <c r="D8" s="10">
        <f t="shared" ref="D8:D25" si="0">C8/C$28</f>
        <v>1.2810931995302659E-3</v>
      </c>
      <c r="E8" s="32">
        <f>D8</f>
        <v>1.2810931995302659E-3</v>
      </c>
      <c r="F8" s="11">
        <v>8.4647999998330484E-4</v>
      </c>
      <c r="G8" s="10">
        <f t="shared" ref="G8:G10" si="1">F8/F$28</f>
        <v>2.3523044609205495E-6</v>
      </c>
      <c r="H8" s="12">
        <f t="shared" ref="H8:H10" si="2">H7+G8</f>
        <v>2.3523044609205495E-6</v>
      </c>
      <c r="I8" s="13">
        <f t="shared" ref="I8:I28" si="3">F8*10^6/C8</f>
        <v>70.539999998608735</v>
      </c>
    </row>
    <row r="9" spans="2:9" ht="17.100000000000001" customHeight="1">
      <c r="B9" s="4" t="s">
        <v>9</v>
      </c>
      <c r="C9" s="5">
        <v>245</v>
      </c>
      <c r="D9" s="10">
        <f t="shared" si="0"/>
        <v>2.6155652823742926E-2</v>
      </c>
      <c r="E9" s="10">
        <f t="shared" ref="E9:E25" si="4">E8+D9</f>
        <v>2.743674602327319E-2</v>
      </c>
      <c r="F9" s="11">
        <v>2.0293419999655896E-2</v>
      </c>
      <c r="G9" s="10">
        <f t="shared" si="1"/>
        <v>5.6393892819046369E-5</v>
      </c>
      <c r="H9" s="12">
        <f t="shared" si="2"/>
        <v>5.8746197279966922E-5</v>
      </c>
      <c r="I9" s="13">
        <f t="shared" si="3"/>
        <v>82.830285712881206</v>
      </c>
    </row>
    <row r="10" spans="2:9" ht="17.100000000000001" customHeight="1">
      <c r="B10" s="4" t="s">
        <v>10</v>
      </c>
      <c r="C10" s="5">
        <v>285</v>
      </c>
      <c r="D10" s="10">
        <f t="shared" si="0"/>
        <v>3.0425963488843813E-2</v>
      </c>
      <c r="E10" s="10">
        <f t="shared" si="4"/>
        <v>5.7862709512117E-2</v>
      </c>
      <c r="F10" s="11">
        <v>6.644683999892248E-2</v>
      </c>
      <c r="G10" s="10">
        <f t="shared" si="1"/>
        <v>1.8465078696085216E-4</v>
      </c>
      <c r="H10" s="12">
        <f t="shared" si="2"/>
        <v>2.4339698424081908E-4</v>
      </c>
      <c r="I10" s="13">
        <f t="shared" si="3"/>
        <v>233.14680701376309</v>
      </c>
    </row>
    <row r="11" spans="2:9" ht="17.100000000000001" customHeight="1">
      <c r="B11" s="4" t="s">
        <v>11</v>
      </c>
      <c r="C11" s="5">
        <v>266</v>
      </c>
      <c r="D11" s="10">
        <f t="shared" si="0"/>
        <v>2.8397565922920892E-2</v>
      </c>
      <c r="E11" s="10">
        <f t="shared" si="4"/>
        <v>8.6260275435037892E-2</v>
      </c>
      <c r="F11" s="11">
        <v>0.11528916999803018</v>
      </c>
      <c r="G11" s="10">
        <f t="shared" ref="G11:G25" si="5">F11/F$28</f>
        <v>3.2037996040962903E-4</v>
      </c>
      <c r="H11" s="12">
        <f t="shared" ref="H11:H25" si="6">H10+G11</f>
        <v>5.6377694465044813E-4</v>
      </c>
      <c r="I11" s="13">
        <f t="shared" si="3"/>
        <v>433.41793232342172</v>
      </c>
    </row>
    <row r="12" spans="2:9" ht="17.100000000000001" customHeight="1">
      <c r="B12" s="20" t="s">
        <v>12</v>
      </c>
      <c r="C12" s="21">
        <v>583</v>
      </c>
      <c r="D12" s="22">
        <f t="shared" si="0"/>
        <v>6.2239777943845415E-2</v>
      </c>
      <c r="E12" s="22">
        <f t="shared" si="4"/>
        <v>0.14850005337888331</v>
      </c>
      <c r="F12" s="23">
        <v>0.59179181999041608</v>
      </c>
      <c r="G12" s="22">
        <f t="shared" si="5"/>
        <v>1.6445451022200201E-3</v>
      </c>
      <c r="H12" s="24">
        <f t="shared" si="6"/>
        <v>2.208322046870468E-3</v>
      </c>
      <c r="I12" s="25">
        <f t="shared" si="3"/>
        <v>1015.0803087314169</v>
      </c>
    </row>
    <row r="13" spans="2:9" ht="17.100000000000001" customHeight="1">
      <c r="B13" s="4" t="s">
        <v>13</v>
      </c>
      <c r="C13" s="5">
        <v>491</v>
      </c>
      <c r="D13" s="10">
        <f t="shared" si="0"/>
        <v>5.2418063414113376E-2</v>
      </c>
      <c r="E13" s="10">
        <f t="shared" si="4"/>
        <v>0.20091811679299668</v>
      </c>
      <c r="F13" s="11">
        <v>1.0787460599821668</v>
      </c>
      <c r="G13" s="10">
        <f t="shared" si="5"/>
        <v>2.99775442910236E-3</v>
      </c>
      <c r="H13" s="12">
        <f t="shared" si="6"/>
        <v>5.2060764759728276E-3</v>
      </c>
      <c r="I13" s="13">
        <f t="shared" si="3"/>
        <v>2197.0388187009507</v>
      </c>
    </row>
    <row r="14" spans="2:9" ht="17.100000000000001" customHeight="1">
      <c r="B14" s="4" t="s">
        <v>14</v>
      </c>
      <c r="C14" s="5">
        <v>969</v>
      </c>
      <c r="D14" s="10">
        <f t="shared" si="0"/>
        <v>0.10344827586206896</v>
      </c>
      <c r="E14" s="10">
        <f t="shared" si="4"/>
        <v>0.30436639265506565</v>
      </c>
      <c r="F14" s="11">
        <v>5.2398187099189313</v>
      </c>
      <c r="G14" s="10">
        <f t="shared" si="5"/>
        <v>1.4561063375390275E-2</v>
      </c>
      <c r="H14" s="12">
        <f t="shared" si="6"/>
        <v>1.9767139851363101E-2</v>
      </c>
      <c r="I14" s="13">
        <f t="shared" si="3"/>
        <v>5407.4496490391448</v>
      </c>
    </row>
    <row r="15" spans="2:9" ht="17.100000000000001" customHeight="1">
      <c r="B15" s="4" t="s">
        <v>15</v>
      </c>
      <c r="C15" s="5">
        <v>1243</v>
      </c>
      <c r="D15" s="10">
        <f t="shared" si="0"/>
        <v>0.13269990391801004</v>
      </c>
      <c r="E15" s="10">
        <f t="shared" si="4"/>
        <v>0.43706629657307572</v>
      </c>
      <c r="F15" s="11">
        <v>12.48367043978959</v>
      </c>
      <c r="G15" s="10">
        <f t="shared" si="5"/>
        <v>3.4691184274593875E-2</v>
      </c>
      <c r="H15" s="12">
        <f t="shared" si="6"/>
        <v>5.4458324125956976E-2</v>
      </c>
      <c r="I15" s="13">
        <f t="shared" si="3"/>
        <v>10043.178149468697</v>
      </c>
    </row>
    <row r="16" spans="2:9" ht="17.100000000000001" customHeight="1">
      <c r="B16" s="4" t="s">
        <v>16</v>
      </c>
      <c r="C16" s="5">
        <v>954</v>
      </c>
      <c r="D16" s="10">
        <f t="shared" si="0"/>
        <v>0.10184690936265613</v>
      </c>
      <c r="E16" s="10">
        <f t="shared" si="4"/>
        <v>0.53891320593573189</v>
      </c>
      <c r="F16" s="11">
        <v>14.521558219761193</v>
      </c>
      <c r="G16" s="10">
        <f t="shared" si="5"/>
        <v>4.0354321638473974E-2</v>
      </c>
      <c r="H16" s="12">
        <f t="shared" si="6"/>
        <v>9.481264576443095E-2</v>
      </c>
      <c r="I16" s="13">
        <f t="shared" si="3"/>
        <v>15221.759140210894</v>
      </c>
    </row>
    <row r="17" spans="2:9" ht="17.100000000000001" customHeight="1">
      <c r="B17" s="20" t="s">
        <v>17</v>
      </c>
      <c r="C17" s="21">
        <v>782</v>
      </c>
      <c r="D17" s="22">
        <f t="shared" si="0"/>
        <v>8.3484573502722328E-2</v>
      </c>
      <c r="E17" s="22">
        <f t="shared" si="4"/>
        <v>0.6223977794384542</v>
      </c>
      <c r="F17" s="23">
        <v>15.611168249742455</v>
      </c>
      <c r="G17" s="22">
        <f t="shared" si="5"/>
        <v>4.3382266225752177E-2</v>
      </c>
      <c r="H17" s="24">
        <f t="shared" si="6"/>
        <v>0.13819491199018313</v>
      </c>
      <c r="I17" s="25">
        <f t="shared" si="3"/>
        <v>19963.130754146361</v>
      </c>
    </row>
    <row r="18" spans="2:9" ht="17.100000000000001" customHeight="1">
      <c r="B18" s="4" t="s">
        <v>18</v>
      </c>
      <c r="C18" s="5">
        <v>564</v>
      </c>
      <c r="D18" s="10">
        <f t="shared" si="0"/>
        <v>6.0211380377922494E-2</v>
      </c>
      <c r="E18" s="10">
        <f t="shared" si="4"/>
        <v>0.68260915981637671</v>
      </c>
      <c r="F18" s="11">
        <v>14.210249449772634</v>
      </c>
      <c r="G18" s="10">
        <f t="shared" si="5"/>
        <v>3.9489217904915927E-2</v>
      </c>
      <c r="H18" s="12">
        <f t="shared" si="6"/>
        <v>0.17768412989509907</v>
      </c>
      <c r="I18" s="13">
        <f t="shared" si="3"/>
        <v>25195.477747823817</v>
      </c>
    </row>
    <row r="19" spans="2:9" ht="17.100000000000001" customHeight="1">
      <c r="B19" s="4" t="s">
        <v>19</v>
      </c>
      <c r="C19" s="5">
        <v>456</v>
      </c>
      <c r="D19" s="10">
        <f t="shared" si="0"/>
        <v>4.8681541582150101E-2</v>
      </c>
      <c r="E19" s="10">
        <f t="shared" si="4"/>
        <v>0.73129070139852681</v>
      </c>
      <c r="F19" s="11">
        <v>13.246087509775281</v>
      </c>
      <c r="G19" s="10">
        <f t="shared" si="5"/>
        <v>3.6809884155092752E-2</v>
      </c>
      <c r="H19" s="12">
        <f t="shared" si="6"/>
        <v>0.21449401405019183</v>
      </c>
      <c r="I19" s="13">
        <f t="shared" si="3"/>
        <v>29048.437521437019</v>
      </c>
    </row>
    <row r="20" spans="2:9" ht="17.100000000000001" customHeight="1">
      <c r="B20" s="4" t="s">
        <v>20</v>
      </c>
      <c r="C20" s="5">
        <v>338</v>
      </c>
      <c r="D20" s="10">
        <f t="shared" si="0"/>
        <v>3.6084125120102485E-2</v>
      </c>
      <c r="E20" s="10">
        <f t="shared" si="4"/>
        <v>0.76737482651862932</v>
      </c>
      <c r="F20" s="11">
        <v>11.771273439814687</v>
      </c>
      <c r="G20" s="10">
        <f t="shared" si="5"/>
        <v>3.271148641874326E-2</v>
      </c>
      <c r="H20" s="12">
        <f t="shared" si="6"/>
        <v>0.24720550046893508</v>
      </c>
      <c r="I20" s="13">
        <f t="shared" si="3"/>
        <v>34826.252780516828</v>
      </c>
    </row>
    <row r="21" spans="2:9" ht="17.100000000000001" customHeight="1">
      <c r="B21" s="4" t="s">
        <v>21</v>
      </c>
      <c r="C21" s="5">
        <v>996</v>
      </c>
      <c r="D21" s="10">
        <f t="shared" si="0"/>
        <v>0.10633073556101207</v>
      </c>
      <c r="E21" s="10">
        <f t="shared" si="4"/>
        <v>0.87370556207964134</v>
      </c>
      <c r="F21" s="11">
        <v>45.192088699261262</v>
      </c>
      <c r="G21" s="10">
        <f t="shared" si="5"/>
        <v>0.12558542652831264</v>
      </c>
      <c r="H21" s="12">
        <f t="shared" si="6"/>
        <v>0.3727909269972477</v>
      </c>
      <c r="I21" s="13">
        <f t="shared" si="3"/>
        <v>45373.583031386814</v>
      </c>
    </row>
    <row r="22" spans="2:9" ht="17.100000000000001" customHeight="1">
      <c r="B22" s="20" t="s">
        <v>22</v>
      </c>
      <c r="C22" s="21">
        <v>383</v>
      </c>
      <c r="D22" s="22">
        <f t="shared" si="0"/>
        <v>4.0888224618340983E-2</v>
      </c>
      <c r="E22" s="22">
        <f t="shared" si="4"/>
        <v>0.9145937866979823</v>
      </c>
      <c r="F22" s="23">
        <v>27.719966129562138</v>
      </c>
      <c r="G22" s="22">
        <f t="shared" si="5"/>
        <v>7.703170775968908E-2</v>
      </c>
      <c r="H22" s="24">
        <f t="shared" si="6"/>
        <v>0.44982263475693679</v>
      </c>
      <c r="I22" s="25">
        <f t="shared" si="3"/>
        <v>72375.890677707939</v>
      </c>
    </row>
    <row r="23" spans="2:9" ht="17.100000000000001" customHeight="1">
      <c r="B23" s="4" t="s">
        <v>23</v>
      </c>
      <c r="C23" s="5">
        <v>590</v>
      </c>
      <c r="D23" s="10">
        <f t="shared" si="0"/>
        <v>6.2987082310238071E-2</v>
      </c>
      <c r="E23" s="10">
        <f t="shared" si="4"/>
        <v>0.97758086900822039</v>
      </c>
      <c r="F23" s="11">
        <v>81.036787168705459</v>
      </c>
      <c r="G23" s="10">
        <f t="shared" si="5"/>
        <v>0.22519515636444415</v>
      </c>
      <c r="H23" s="12">
        <f t="shared" si="6"/>
        <v>0.67501779112138094</v>
      </c>
      <c r="I23" s="13">
        <f t="shared" si="3"/>
        <v>137350.48672661942</v>
      </c>
    </row>
    <row r="24" spans="2:9" ht="17.100000000000001" customHeight="1">
      <c r="B24" s="4" t="s">
        <v>24</v>
      </c>
      <c r="C24" s="5">
        <v>148</v>
      </c>
      <c r="D24" s="10">
        <f t="shared" si="0"/>
        <v>1.580014946087328E-2</v>
      </c>
      <c r="E24" s="10">
        <f t="shared" si="4"/>
        <v>0.99338101846909366</v>
      </c>
      <c r="F24" s="11">
        <v>46.586146659245493</v>
      </c>
      <c r="G24" s="10">
        <f t="shared" si="5"/>
        <v>0.12945940908917339</v>
      </c>
      <c r="H24" s="12">
        <f t="shared" si="6"/>
        <v>0.80447720021055436</v>
      </c>
      <c r="I24" s="13">
        <f t="shared" si="3"/>
        <v>314771.2612111182</v>
      </c>
    </row>
    <row r="25" spans="2:9" ht="17.100000000000001" customHeight="1">
      <c r="B25" s="4" t="s">
        <v>25</v>
      </c>
      <c r="C25" s="5">
        <v>26</v>
      </c>
      <c r="D25" s="10">
        <f t="shared" si="0"/>
        <v>2.7757019323155761E-3</v>
      </c>
      <c r="E25" s="10">
        <f t="shared" si="4"/>
        <v>0.99615672040140923</v>
      </c>
      <c r="F25" s="11">
        <v>12.443378439790726</v>
      </c>
      <c r="G25" s="10">
        <f t="shared" si="5"/>
        <v>3.4579215827213426E-2</v>
      </c>
      <c r="H25" s="12">
        <f t="shared" si="6"/>
        <v>0.83905641603776782</v>
      </c>
      <c r="I25" s="13">
        <f t="shared" si="3"/>
        <v>478591.47845348943</v>
      </c>
    </row>
    <row r="26" spans="2:9" ht="17.100000000000001" customHeight="1">
      <c r="B26" s="4" t="s">
        <v>26</v>
      </c>
      <c r="C26" s="5">
        <v>9</v>
      </c>
      <c r="D26" s="10">
        <f t="shared" ref="D26:D27" si="7">C26/C$28</f>
        <v>9.6081989964769935E-4</v>
      </c>
      <c r="E26" s="10">
        <f t="shared" ref="E26:E27" si="8">E25+D26</f>
        <v>0.99711754030105693</v>
      </c>
      <c r="F26" s="11">
        <v>10.505670789794921</v>
      </c>
      <c r="G26" s="10">
        <f t="shared" ref="G26:G27" si="9">F26/F$28</f>
        <v>2.9194471534217836E-2</v>
      </c>
      <c r="H26" s="12">
        <f t="shared" ref="H26:H27" si="10">H25+G26</f>
        <v>0.86825088757198565</v>
      </c>
      <c r="I26" s="13">
        <f t="shared" si="3"/>
        <v>1167296.7544216579</v>
      </c>
    </row>
    <row r="27" spans="2:9" ht="17.100000000000001" customHeight="1" thickBot="1">
      <c r="B27" s="6" t="s">
        <v>27</v>
      </c>
      <c r="C27" s="7">
        <v>27</v>
      </c>
      <c r="D27" s="10">
        <f t="shared" si="7"/>
        <v>2.8824596989430983E-3</v>
      </c>
      <c r="E27" s="10">
        <f t="shared" si="8"/>
        <v>1</v>
      </c>
      <c r="F27" s="14">
        <v>47.410099559230801</v>
      </c>
      <c r="G27" s="10">
        <f t="shared" si="9"/>
        <v>0.13174911242801432</v>
      </c>
      <c r="H27" s="12">
        <f t="shared" si="10"/>
        <v>1</v>
      </c>
      <c r="I27" s="13">
        <f t="shared" si="3"/>
        <v>1755929.6133048446</v>
      </c>
    </row>
    <row r="28" spans="2:9" ht="17.100000000000001" customHeight="1" thickTop="1" thickBot="1">
      <c r="B28" s="9" t="s">
        <v>2</v>
      </c>
      <c r="C28" s="8">
        <v>9367</v>
      </c>
      <c r="D28" s="15">
        <f>C28/C$28</f>
        <v>1</v>
      </c>
      <c r="E28" s="16"/>
      <c r="F28" s="17">
        <v>359.85137725413477</v>
      </c>
      <c r="G28" s="15">
        <f>F28/F$28</f>
        <v>1</v>
      </c>
      <c r="H28" s="18"/>
      <c r="I28" s="19">
        <f t="shared" si="3"/>
        <v>38416.929353489351</v>
      </c>
    </row>
    <row r="29" spans="2:9" ht="15.95" customHeight="1" thickTop="1">
      <c r="B29" s="33"/>
      <c r="C29" s="2"/>
    </row>
    <row r="30" spans="2:9" ht="15.95" customHeight="1">
      <c r="C30" s="2"/>
      <c r="F30" s="2"/>
    </row>
    <row r="31" spans="2:9" ht="15.95" customHeight="1">
      <c r="C31" s="2"/>
      <c r="F31" s="31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2019-07-18T11:54:17Z</dcterms:modified>
</cp:coreProperties>
</file>