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45" yWindow="6195" windowWidth="18930" windowHeight="5745" tabRatio="688" autoFilterDateGrouping="0"/>
  </bookViews>
  <sheets>
    <sheet name="C.XII" sheetId="71" r:id="rId1"/>
  </sheets>
  <definedNames>
    <definedName name="_xlnm.Print_Area" localSheetId="0">'C.XII'!$B$2:$I$29</definedName>
  </definedNames>
  <calcPr calcId="162913"/>
</workbook>
</file>

<file path=xl/calcChain.xml><?xml version="1.0" encoding="utf-8"?>
<calcChain xmlns="http://schemas.openxmlformats.org/spreadsheetml/2006/main">
  <c r="I26" i="71" l="1"/>
  <c r="I27" i="71"/>
  <c r="G26" i="71"/>
  <c r="G27" i="71"/>
  <c r="D26" i="71"/>
  <c r="D27" i="71"/>
  <c r="G8" i="71" l="1"/>
  <c r="D8" i="71"/>
  <c r="I8" i="71"/>
  <c r="H8" i="71" l="1"/>
  <c r="E8" i="7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8" i="71"/>
  <c r="G28" i="71"/>
  <c r="G9" i="71"/>
  <c r="H9" i="71" s="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D28" i="71"/>
  <c r="D9" i="71"/>
  <c r="E9" i="71" s="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H10" i="71" l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  <c r="E10" i="7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<sst xmlns="http://schemas.openxmlformats.org/spreadsheetml/2006/main" count="34" uniqueCount="32">
  <si>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</si>
  <si>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</si>
  <si>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</si>
  <si>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</si>
  <si>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</si>
  <si>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</si>
  <si>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</si>
  <si>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</si>
  <si>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</si>
  <si>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</si>
  <si>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</si>
  <si>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</si>
  <si>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</si>
  <si>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</si>
  <si>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</si>
  <si>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</si>
  <si>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</si>
  <si>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</si>
  <si>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</si>
  <si>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</si>
  <si>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</si>
  <si>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</si>
  <si>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</si>
  <si>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</si>
  <si>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</si>
  <si>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</si>
  <si>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</si>
  <si>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</si>
  <si>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C.XII. CUOTA A INGRESAR</t>
  </si>
  <si>
    <t>Tramos de base imponible</t>
  </si>
  <si>
    <t>Cuantía media               (euros)</t>
  </si>
  <si>
    <t>IP 2016.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</si>
</sst>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4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2" borderId="17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0" fontId="6" fillId="3" borderId="26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8" xfId="0" applyNumberFormat="1" applyFont="1" applyFill="1" applyBorder="1" applyAlignment="1" applyProtection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1" xfId="0" applyFont="1" applyFill="1" applyBorder="1" applyAlignment="1" applyProtection="1">
      <alignment horizontal="centerContinuous" vertical="center"/>
    </xf>
    <xf numFmtId="0" fontId="7" fillId="4" borderId="19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5" borderId="35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 applyProtection="1">
      <alignment horizontal="center" vertical="center"/>
    </xf>
    <xf numFmtId="165" fontId="5" fillId="0" borderId="6" xfId="0" applyNumberFormat="1" applyFont="1" applyBorder="1" applyAlignment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4" xfId="0" applyFont="1" applyFill="1" applyBorder="1" applyAlignment="1" applyProtection="1">
      <alignment horizontal="center" vertical="center" wrapText="1"/>
    </xf>
    <xf numFmtId="0" fontId="6" fillId="8" borderId="36" xfId="0" applyFont="1" applyFill="1" applyBorder="1" applyAlignment="1" applyProtection="1">
      <alignment horizontal="center" vertical="center" wrapText="1"/>
    </xf>
    <xf numFmtId="0" fontId="6" fillId="8" borderId="21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7" fillId="4" borderId="32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5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4" t="s">
        <v>29</v>
      </c>
      <c r="C5" s="26" t="s">
        <v>4</v>
      </c>
      <c r="D5" s="27"/>
      <c r="E5" s="28"/>
      <c r="F5" s="46" t="s">
        <v>0</v>
      </c>
      <c r="G5" s="47"/>
      <c r="H5" s="48"/>
      <c r="I5" s="51" t="s">
        <v>30</v>
      </c>
    </row>
    <row r="6" spans="2:9" ht="17.100000000000001" customHeight="1">
      <c r="B6" s="45"/>
      <c r="C6" s="49" t="s">
        <v>1</v>
      </c>
      <c r="D6" s="38" t="s">
        <v>5</v>
      </c>
      <c r="E6" s="38" t="s">
        <v>6</v>
      </c>
      <c r="F6" s="40" t="s">
        <v>7</v>
      </c>
      <c r="G6" s="38" t="s">
        <v>5</v>
      </c>
      <c r="H6" s="42" t="s">
        <v>6</v>
      </c>
      <c r="I6" s="52"/>
    </row>
    <row r="7" spans="2:9" ht="17.100000000000001" customHeight="1">
      <c r="B7" s="29" t="s">
        <v>3</v>
      </c>
      <c r="C7" s="50"/>
      <c r="D7" s="39"/>
      <c r="E7" s="39"/>
      <c r="F7" s="41"/>
      <c r="G7" s="39"/>
      <c r="H7" s="43"/>
      <c r="I7" s="53"/>
    </row>
    <row r="8" spans="2:9" ht="17.100000000000001" customHeight="1">
      <c r="B8" s="3" t="s">
        <v>8</v>
      </c>
      <c r="C8" s="5">
        <v>14086</v>
      </c>
      <c r="D8" s="10">
        <f t="shared" ref="D8:D27" si="0">C8/C$28</f>
        <v>0.16325158777988966</v>
      </c>
      <c r="E8" s="10">
        <f>D8</f>
        <v>0.16325158777988966</v>
      </c>
      <c r="F8" s="11">
        <v>3.2025651899475114</v>
      </c>
      <c r="G8" s="10">
        <f t="shared" ref="G8:G27" si="1">F8/F$28</f>
        <v>6.903756679218216E-3</v>
      </c>
      <c r="H8" s="12">
        <f>G8</f>
        <v>6.903756679218216E-3</v>
      </c>
      <c r="I8" s="13">
        <f t="shared" ref="I8:I28" si="2">F8*10^6/C8</f>
        <v>227.35802853524859</v>
      </c>
    </row>
    <row r="9" spans="2:9" ht="17.100000000000001" customHeight="1">
      <c r="B9" s="4" t="s">
        <v>9</v>
      </c>
      <c r="C9" s="5">
        <v>10461</v>
      </c>
      <c r="D9" s="10">
        <f t="shared" si="0"/>
        <v>0.12123916369199388</v>
      </c>
      <c r="E9" s="10">
        <f>E8+D9</f>
        <v>0.28449075147188352</v>
      </c>
      <c r="F9" s="11">
        <v>4.1815749399307034</v>
      </c>
      <c r="G9" s="10">
        <f t="shared" si="1"/>
        <v>9.0142039924162309E-3</v>
      </c>
      <c r="H9" s="12">
        <f>H8+G9</f>
        <v>1.5917960671634448E-2</v>
      </c>
      <c r="I9" s="13">
        <f t="shared" si="2"/>
        <v>399.72994359341396</v>
      </c>
    </row>
    <row r="10" spans="2:9" ht="17.100000000000001" customHeight="1">
      <c r="B10" s="4" t="s">
        <v>10</v>
      </c>
      <c r="C10" s="5">
        <v>9423</v>
      </c>
      <c r="D10" s="10">
        <f t="shared" si="0"/>
        <v>0.10920912336006676</v>
      </c>
      <c r="E10" s="10">
        <f t="shared" ref="E10:E27" si="3">E9+D10</f>
        <v>0.39369987483195029</v>
      </c>
      <c r="F10" s="11">
        <v>6.3591941398972356</v>
      </c>
      <c r="G10" s="10">
        <f t="shared" si="1"/>
        <v>1.370848879378484E-2</v>
      </c>
      <c r="H10" s="12">
        <f t="shared" ref="H10:H27" si="4">H9+G10</f>
        <v>2.9626449465419286E-2</v>
      </c>
      <c r="I10" s="13">
        <f t="shared" si="2"/>
        <v>674.85876471370432</v>
      </c>
    </row>
    <row r="11" spans="2:9" ht="17.100000000000001" customHeight="1">
      <c r="B11" s="4" t="s">
        <v>11</v>
      </c>
      <c r="C11" s="5">
        <v>8007</v>
      </c>
      <c r="D11" s="10">
        <f t="shared" si="0"/>
        <v>9.2798201288767326E-2</v>
      </c>
      <c r="E11" s="10">
        <f t="shared" si="3"/>
        <v>0.4864980761207176</v>
      </c>
      <c r="F11" s="11">
        <v>8.4981160498610127</v>
      </c>
      <c r="G11" s="10">
        <f t="shared" si="1"/>
        <v>1.8319354005393734E-2</v>
      </c>
      <c r="H11" s="12">
        <f t="shared" si="4"/>
        <v>4.7945803470813023E-2</v>
      </c>
      <c r="I11" s="13">
        <f t="shared" si="2"/>
        <v>1061.3358373749234</v>
      </c>
    </row>
    <row r="12" spans="2:9" ht="17.100000000000001" customHeight="1">
      <c r="B12" s="19" t="s">
        <v>12</v>
      </c>
      <c r="C12" s="20">
        <v>14363</v>
      </c>
      <c r="D12" s="21">
        <f t="shared" si="0"/>
        <v>0.16646191646191646</v>
      </c>
      <c r="E12" s="21">
        <f t="shared" si="3"/>
        <v>0.65295999258263404</v>
      </c>
      <c r="F12" s="22">
        <v>27.256602259553492</v>
      </c>
      <c r="G12" s="21">
        <f t="shared" si="1"/>
        <v>5.8756945992181599E-2</v>
      </c>
      <c r="H12" s="23">
        <f t="shared" si="4"/>
        <v>0.10670274946299463</v>
      </c>
      <c r="I12" s="24">
        <f t="shared" si="2"/>
        <v>1897.6956248383688</v>
      </c>
    </row>
    <row r="13" spans="2:9" ht="17.100000000000001" customHeight="1">
      <c r="B13" s="4" t="s">
        <v>13</v>
      </c>
      <c r="C13" s="5">
        <v>8978</v>
      </c>
      <c r="D13" s="10">
        <f t="shared" si="0"/>
        <v>0.10405173612720782</v>
      </c>
      <c r="E13" s="10">
        <f t="shared" si="3"/>
        <v>0.7570117287098419</v>
      </c>
      <c r="F13" s="11">
        <v>32.431046609461468</v>
      </c>
      <c r="G13" s="10">
        <f t="shared" si="1"/>
        <v>6.9911474510149299E-2</v>
      </c>
      <c r="H13" s="12">
        <f t="shared" si="4"/>
        <v>0.17661422397314391</v>
      </c>
      <c r="I13" s="13">
        <f t="shared" si="2"/>
        <v>3612.2796401716937</v>
      </c>
    </row>
    <row r="14" spans="2:9" ht="17.100000000000001" customHeight="1">
      <c r="B14" s="4" t="s">
        <v>14</v>
      </c>
      <c r="C14" s="5">
        <v>9319</v>
      </c>
      <c r="D14" s="10">
        <f t="shared" si="0"/>
        <v>0.10800380140002781</v>
      </c>
      <c r="E14" s="10">
        <f t="shared" si="3"/>
        <v>0.86501553010986976</v>
      </c>
      <c r="F14" s="11">
        <v>63.310277078973989</v>
      </c>
      <c r="G14" s="10">
        <f t="shared" si="1"/>
        <v>0.13647770531543377</v>
      </c>
      <c r="H14" s="12">
        <f t="shared" si="4"/>
        <v>0.31309192928857765</v>
      </c>
      <c r="I14" s="13">
        <f t="shared" si="2"/>
        <v>6793.6771197525468</v>
      </c>
    </row>
    <row r="15" spans="2:9" ht="17.100000000000001" customHeight="1">
      <c r="B15" s="4" t="s">
        <v>15</v>
      </c>
      <c r="C15" s="5">
        <v>4198</v>
      </c>
      <c r="D15" s="10">
        <f t="shared" si="0"/>
        <v>4.8653284502341104E-2</v>
      </c>
      <c r="E15" s="10">
        <f t="shared" si="3"/>
        <v>0.91366881461221083</v>
      </c>
      <c r="F15" s="11">
        <v>49.670900199198719</v>
      </c>
      <c r="G15" s="10">
        <f t="shared" si="1"/>
        <v>0.10707535637037877</v>
      </c>
      <c r="H15" s="12">
        <f t="shared" si="4"/>
        <v>0.42016728565895645</v>
      </c>
      <c r="I15" s="13">
        <f t="shared" si="2"/>
        <v>11832.039113672874</v>
      </c>
    </row>
    <row r="16" spans="2:9" ht="17.100000000000001" customHeight="1">
      <c r="B16" s="4" t="s">
        <v>16</v>
      </c>
      <c r="C16" s="5">
        <v>2260</v>
      </c>
      <c r="D16" s="10">
        <f t="shared" si="0"/>
        <v>2.6192573362384682E-2</v>
      </c>
      <c r="E16" s="10">
        <f t="shared" si="3"/>
        <v>0.93986138797459551</v>
      </c>
      <c r="F16" s="11">
        <v>37.549400389363903</v>
      </c>
      <c r="G16" s="10">
        <f t="shared" si="1"/>
        <v>8.094508881580606E-2</v>
      </c>
      <c r="H16" s="12">
        <f t="shared" si="4"/>
        <v>0.50111237447476253</v>
      </c>
      <c r="I16" s="13">
        <f t="shared" si="2"/>
        <v>16614.778933346857</v>
      </c>
    </row>
    <row r="17" spans="2:9" ht="17.100000000000001" customHeight="1">
      <c r="B17" s="19" t="s">
        <v>17</v>
      </c>
      <c r="C17" s="20">
        <v>1337</v>
      </c>
      <c r="D17" s="21">
        <f t="shared" si="0"/>
        <v>1.5495340967039081E-2</v>
      </c>
      <c r="E17" s="21">
        <f t="shared" si="3"/>
        <v>0.95535672894163459</v>
      </c>
      <c r="F17" s="22">
        <v>27.375642469575897</v>
      </c>
      <c r="G17" s="21">
        <f t="shared" si="1"/>
        <v>5.9013560485968432E-2</v>
      </c>
      <c r="H17" s="23">
        <f t="shared" si="4"/>
        <v>0.56012593496073093</v>
      </c>
      <c r="I17" s="24">
        <f t="shared" si="2"/>
        <v>20475.424434985711</v>
      </c>
    </row>
    <row r="18" spans="2:9" ht="17.100000000000001" customHeight="1">
      <c r="B18" s="4" t="s">
        <v>18</v>
      </c>
      <c r="C18" s="5">
        <v>895</v>
      </c>
      <c r="D18" s="10">
        <f t="shared" si="0"/>
        <v>1.0372722636873581E-2</v>
      </c>
      <c r="E18" s="10">
        <f t="shared" si="3"/>
        <v>0.9657294515785082</v>
      </c>
      <c r="F18" s="11">
        <v>21.564693279637623</v>
      </c>
      <c r="G18" s="10">
        <f t="shared" si="1"/>
        <v>4.6486921088101395E-2</v>
      </c>
      <c r="H18" s="12">
        <f t="shared" si="4"/>
        <v>0.60661285604883231</v>
      </c>
      <c r="I18" s="13">
        <f t="shared" si="2"/>
        <v>24094.629362723601</v>
      </c>
    </row>
    <row r="19" spans="2:9" ht="17.100000000000001" customHeight="1">
      <c r="B19" s="4" t="s">
        <v>19</v>
      </c>
      <c r="C19" s="5">
        <v>624</v>
      </c>
      <c r="D19" s="10">
        <f t="shared" si="0"/>
        <v>7.2319317602336473E-3</v>
      </c>
      <c r="E19" s="10">
        <f t="shared" si="3"/>
        <v>0.97296138333874183</v>
      </c>
      <c r="F19" s="11">
        <v>17.013146499719085</v>
      </c>
      <c r="G19" s="10">
        <f t="shared" si="1"/>
        <v>3.6675170313669299E-2</v>
      </c>
      <c r="H19" s="12">
        <f t="shared" si="4"/>
        <v>0.6432880263625016</v>
      </c>
      <c r="I19" s="13">
        <f t="shared" si="2"/>
        <v>27264.657852113916</v>
      </c>
    </row>
    <row r="20" spans="2:9" ht="17.100000000000001" customHeight="1">
      <c r="B20" s="4" t="s">
        <v>20</v>
      </c>
      <c r="C20" s="5">
        <v>438</v>
      </c>
      <c r="D20" s="10">
        <f t="shared" si="0"/>
        <v>5.0762597932409257E-3</v>
      </c>
      <c r="E20" s="10">
        <f t="shared" si="3"/>
        <v>0.97803764313198271</v>
      </c>
      <c r="F20" s="11">
        <v>13.086675589789509</v>
      </c>
      <c r="G20" s="10">
        <f t="shared" si="1"/>
        <v>2.8210893035170992E-2</v>
      </c>
      <c r="H20" s="12">
        <f t="shared" si="4"/>
        <v>0.67149891939767259</v>
      </c>
      <c r="I20" s="13">
        <f t="shared" si="2"/>
        <v>29878.254771208925</v>
      </c>
    </row>
    <row r="21" spans="2:9" ht="17.100000000000001" customHeight="1">
      <c r="B21" s="4" t="s">
        <v>21</v>
      </c>
      <c r="C21" s="5">
        <v>998</v>
      </c>
      <c r="D21" s="10">
        <f t="shared" si="0"/>
        <v>1.1566454962681378E-2</v>
      </c>
      <c r="E21" s="10">
        <f t="shared" si="3"/>
        <v>0.9896040980946641</v>
      </c>
      <c r="F21" s="11">
        <v>36.461165579390403</v>
      </c>
      <c r="G21" s="10">
        <f t="shared" si="1"/>
        <v>7.8599185487594508E-2</v>
      </c>
      <c r="H21" s="12">
        <f t="shared" si="4"/>
        <v>0.75009810488526707</v>
      </c>
      <c r="I21" s="13">
        <f t="shared" si="2"/>
        <v>36534.234047485377</v>
      </c>
    </row>
    <row r="22" spans="2:9" ht="17.100000000000001" customHeight="1">
      <c r="B22" s="19" t="s">
        <v>22</v>
      </c>
      <c r="C22" s="20">
        <v>367</v>
      </c>
      <c r="D22" s="21">
        <f t="shared" si="0"/>
        <v>4.2533957628297248E-3</v>
      </c>
      <c r="E22" s="21">
        <f t="shared" si="3"/>
        <v>0.99385749385749378</v>
      </c>
      <c r="F22" s="22">
        <v>19.471203879693224</v>
      </c>
      <c r="G22" s="21">
        <f t="shared" si="1"/>
        <v>4.1973994552490249E-2</v>
      </c>
      <c r="H22" s="23">
        <f t="shared" si="4"/>
        <v>0.79207209943775736</v>
      </c>
      <c r="I22" s="24">
        <f t="shared" si="2"/>
        <v>53055.051443305791</v>
      </c>
    </row>
    <row r="23" spans="2:9" ht="17.100000000000001" customHeight="1">
      <c r="B23" s="4" t="s">
        <v>23</v>
      </c>
      <c r="C23" s="5">
        <v>422</v>
      </c>
      <c r="D23" s="10">
        <f t="shared" si="0"/>
        <v>4.8908256455426269E-3</v>
      </c>
      <c r="E23" s="10">
        <f t="shared" si="3"/>
        <v>0.99874831950303644</v>
      </c>
      <c r="F23" s="11">
        <v>42.399093799345849</v>
      </c>
      <c r="G23" s="10">
        <f t="shared" si="1"/>
        <v>9.1399553061035727E-2</v>
      </c>
      <c r="H23" s="12">
        <f t="shared" si="4"/>
        <v>0.88347165249879311</v>
      </c>
      <c r="I23" s="13">
        <f t="shared" si="2"/>
        <v>100471.78625437405</v>
      </c>
    </row>
    <row r="24" spans="2:9" ht="17.100000000000001" customHeight="1">
      <c r="B24" s="4" t="s">
        <v>24</v>
      </c>
      <c r="C24" s="5">
        <v>72</v>
      </c>
      <c r="D24" s="10">
        <f t="shared" si="0"/>
        <v>8.3445366464234385E-4</v>
      </c>
      <c r="E24" s="10">
        <f t="shared" si="3"/>
        <v>0.99958277316767874</v>
      </c>
      <c r="F24" s="11">
        <v>14.170086869764328</v>
      </c>
      <c r="G24" s="10">
        <f t="shared" si="1"/>
        <v>3.0546398299496021E-2</v>
      </c>
      <c r="H24" s="12">
        <f t="shared" si="4"/>
        <v>0.91401805079828913</v>
      </c>
      <c r="I24" s="13">
        <f t="shared" si="2"/>
        <v>196806.76208006011</v>
      </c>
    </row>
    <row r="25" spans="2:9" ht="17.100000000000001" customHeight="1">
      <c r="B25" s="4" t="s">
        <v>25</v>
      </c>
      <c r="C25" s="5">
        <v>20</v>
      </c>
      <c r="D25" s="10">
        <f t="shared" si="0"/>
        <v>2.3179268462287329E-4</v>
      </c>
      <c r="E25" s="10">
        <f t="shared" si="3"/>
        <v>0.99981456585230166</v>
      </c>
      <c r="F25" s="11">
        <v>8.497990109859467</v>
      </c>
      <c r="G25" s="10">
        <f t="shared" si="1"/>
        <v>1.8319082517047586E-2</v>
      </c>
      <c r="H25" s="12">
        <f t="shared" si="4"/>
        <v>0.93233713331533674</v>
      </c>
      <c r="I25" s="13">
        <f t="shared" si="2"/>
        <v>424899.50549297332</v>
      </c>
    </row>
    <row r="26" spans="2:9" ht="17.100000000000001" customHeight="1">
      <c r="B26" s="4" t="s">
        <v>26</v>
      </c>
      <c r="C26" s="5">
        <v>7</v>
      </c>
      <c r="D26" s="10">
        <f t="shared" si="0"/>
        <v>8.1127439618005652E-5</v>
      </c>
      <c r="E26" s="10">
        <f t="shared" si="3"/>
        <v>0.99989569329191963</v>
      </c>
      <c r="F26" s="11">
        <v>3.3914686399574281</v>
      </c>
      <c r="G26" s="10">
        <f t="shared" si="1"/>
        <v>7.3109750736561757E-3</v>
      </c>
      <c r="H26" s="12">
        <f t="shared" si="4"/>
        <v>0.93964810838899293</v>
      </c>
      <c r="I26" s="13">
        <f t="shared" si="2"/>
        <v>484495.51999391831</v>
      </c>
    </row>
    <row r="27" spans="2:9" ht="17.100000000000001" customHeight="1" thickBot="1">
      <c r="B27" s="6" t="s">
        <v>27</v>
      </c>
      <c r="C27" s="7">
        <v>9</v>
      </c>
      <c r="D27" s="10">
        <f t="shared" si="0"/>
        <v>1.0430670808029298E-4</v>
      </c>
      <c r="E27" s="10">
        <f t="shared" si="3"/>
        <v>0.99999999999999989</v>
      </c>
      <c r="F27" s="31">
        <v>27.996477309623717</v>
      </c>
      <c r="G27" s="10">
        <f t="shared" si="1"/>
        <v>6.035189161100691E-2</v>
      </c>
      <c r="H27" s="12">
        <f t="shared" si="4"/>
        <v>0.99999999999999989</v>
      </c>
      <c r="I27" s="13">
        <f t="shared" si="2"/>
        <v>3110719.7010693019</v>
      </c>
    </row>
    <row r="28" spans="2:9" ht="17.100000000000001" customHeight="1" thickTop="1" thickBot="1">
      <c r="B28" s="9" t="s">
        <v>2</v>
      </c>
      <c r="C28" s="8">
        <v>86284</v>
      </c>
      <c r="D28" s="14">
        <f>C28/C$28</f>
        <v>1</v>
      </c>
      <c r="E28" s="15"/>
      <c r="F28" s="16">
        <v>463.88732088254466</v>
      </c>
      <c r="G28" s="14">
        <f>F28/F$28</f>
        <v>1</v>
      </c>
      <c r="H28" s="17"/>
      <c r="I28" s="18">
        <f t="shared" si="2"/>
        <v>5376.2843734938651</v>
      </c>
    </row>
    <row r="29" spans="2:9" ht="15.95" customHeight="1" thickTop="1">
      <c r="B29" s="30"/>
      <c r="C29" s="2"/>
    </row>
    <row r="30" spans="2:9" ht="15.95" customHeight="1">
      <c r="C30" s="2"/>
      <c r="D30" s="2"/>
      <c r="E30" s="2"/>
      <c r="F30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E25 G13:I2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C.XII</vt:lpstr>
      <vt:lpstr>C.XII!Área_de_impresión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2019-07-18T11:54:35Z</dcterms:modified>
</cp:coreProperties>
</file>