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75" yWindow="-180" windowWidth="19170" windowHeight="6390" tabRatio="721" autoFilterDateGrouping="0"/>
  </bookViews>
  <sheets>
    <sheet name="D.IX" sheetId="70" r:id="rId1"/>
  </sheets>
  <definedNames>
    <definedName name="_xlnm.Print_Area" localSheetId="0">D.IX!$B$2:$G$17</definedName>
  </definedNames>
  <calcPr calcId="162913"/>
</workbook>
</file>

<file path=xl/calcChain.xml><?xml version="1.0" encoding="utf-8"?>
<calcChain xmlns="http://schemas.openxmlformats.org/spreadsheetml/2006/main">
  <c r="F17" i="70" l="1"/>
  <c r="D17" i="70"/>
  <c r="F16" i="70"/>
  <c r="D16" i="70"/>
  <c r="F15" i="70"/>
  <c r="D15" i="70"/>
  <c r="F14" i="70"/>
  <c r="D14" i="70"/>
  <c r="F13" i="70"/>
  <c r="D13" i="70"/>
  <c r="F12" i="70"/>
  <c r="D12" i="70"/>
  <c r="F11" i="70"/>
  <c r="D11" i="70"/>
  <c r="F10" i="70"/>
  <c r="D10" i="70"/>
  <c r="F9" i="70"/>
  <c r="D9" i="70"/>
  <c r="F8" i="70"/>
  <c r="D8" i="70"/>
  <c r="G17" i="70" l="1"/>
  <c r="G16" i="70"/>
  <c r="G15" i="70"/>
  <c r="G14" i="70"/>
  <c r="G13" i="70"/>
  <c r="G12" i="70"/>
  <c r="G11" i="70"/>
  <c r="G10" i="70"/>
  <c r="G9" i="70"/>
  <c r="G8" i="70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<sst xmlns="http://schemas.openxmlformats.org/spreadsheetml/2006/main" count="20" uniqueCount="19">
  <si>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</si>
  <si>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</si>
  <si>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</si>
  <si>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</si>
  <si>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</si>
  <si>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</si>
  <si>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</si>
  <si>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IP 2016.  DISTRIBUCIÓN POR TRAMOS DE EDAD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</si>
  <si>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</si>
  <si>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</si>
  <si>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</si>
  <si>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</si>
  <si>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</si>
  <si>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</si>
  <si>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</si>
  <si>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</si>
  <si>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</si>
  <si>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</si>
  <si>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 xml:space="preserve">D.IX. AJUSTE DE LA CUOTA ÍNTEGRA POR EL LÍMITE CONJUNTO CON EL IRPF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</si>
</sst>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5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3" fontId="5" fillId="0" borderId="34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3" fontId="5" fillId="0" borderId="36" xfId="0" applyNumberFormat="1" applyFont="1" applyBorder="1" applyAlignment="1">
      <alignment horizontal="right" vertical="center" indent="1"/>
    </xf>
    <xf numFmtId="0" fontId="6" fillId="2" borderId="15" xfId="0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6" fillId="7" borderId="6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23" xfId="0" applyFont="1" applyFill="1" applyBorder="1" applyAlignment="1" applyProtection="1">
      <alignment horizontal="center" vertical="center" wrapText="1"/>
    </xf>
    <xf numFmtId="0" fontId="6" fillId="7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12" ht="15.95" customHeight="1" thickBot="1"/>
    <row r="2" spans="2:12" s="16" customFormat="1" ht="21.95" customHeight="1" thickTop="1" thickBot="1">
      <c r="B2" s="33" t="s">
        <v>7</v>
      </c>
      <c r="C2" s="34"/>
      <c r="D2" s="34"/>
      <c r="E2" s="34"/>
      <c r="F2" s="34"/>
      <c r="G2" s="35"/>
    </row>
    <row r="3" spans="2:12" ht="9.75" customHeight="1" thickTop="1" thickBot="1">
      <c r="B3" s="1"/>
      <c r="C3" s="1"/>
      <c r="D3" s="1"/>
      <c r="E3" s="1"/>
      <c r="F3" s="1"/>
      <c r="G3" s="1"/>
    </row>
    <row r="4" spans="2:12" ht="20.100000000000001" customHeight="1" thickTop="1" thickBot="1">
      <c r="B4" s="36" t="s">
        <v>18</v>
      </c>
      <c r="C4" s="37"/>
      <c r="D4" s="37"/>
      <c r="E4" s="37"/>
      <c r="F4" s="37"/>
      <c r="G4" s="38"/>
    </row>
    <row r="5" spans="2:12" ht="19.5" customHeight="1" thickTop="1">
      <c r="B5" s="48" t="s">
        <v>8</v>
      </c>
      <c r="C5" s="17" t="s">
        <v>3</v>
      </c>
      <c r="D5" s="18"/>
      <c r="E5" s="31" t="s">
        <v>0</v>
      </c>
      <c r="F5" s="32"/>
      <c r="G5" s="45" t="s">
        <v>6</v>
      </c>
    </row>
    <row r="6" spans="2:12" ht="17.100000000000001" customHeight="1">
      <c r="B6" s="49"/>
      <c r="C6" s="39" t="s">
        <v>1</v>
      </c>
      <c r="D6" s="41" t="s">
        <v>5</v>
      </c>
      <c r="E6" s="43" t="s">
        <v>4</v>
      </c>
      <c r="F6" s="41" t="s">
        <v>5</v>
      </c>
      <c r="G6" s="46"/>
      <c r="I6" s="19"/>
      <c r="J6" s="30"/>
      <c r="K6" s="30"/>
      <c r="L6" s="30"/>
    </row>
    <row r="7" spans="2:12" ht="17.100000000000001" customHeight="1">
      <c r="B7" s="50"/>
      <c r="C7" s="40"/>
      <c r="D7" s="42"/>
      <c r="E7" s="44"/>
      <c r="F7" s="42"/>
      <c r="G7" s="47"/>
      <c r="I7" s="19"/>
      <c r="J7" s="20"/>
      <c r="K7" s="20"/>
      <c r="L7" s="20"/>
    </row>
    <row r="8" spans="2:12" ht="17.100000000000001" customHeight="1">
      <c r="B8" s="21" t="s">
        <v>9</v>
      </c>
      <c r="C8" s="3">
        <v>300</v>
      </c>
      <c r="D8" s="5">
        <f t="shared" ref="D8:D17" si="0">C8/C$17</f>
        <v>1.483386075949367E-2</v>
      </c>
      <c r="E8" s="6">
        <v>12.651921699755849</v>
      </c>
      <c r="F8" s="5">
        <f t="shared" ref="F8:F17" si="1">E8/E$17</f>
        <v>9.1116465916987899E-3</v>
      </c>
      <c r="G8" s="7">
        <f t="shared" ref="G8:G17" si="2">E8*10^6/C8</f>
        <v>42173.072332519499</v>
      </c>
    </row>
    <row r="9" spans="2:12" ht="17.100000000000001" customHeight="1">
      <c r="B9" s="22" t="s">
        <v>10</v>
      </c>
      <c r="C9" s="3">
        <v>428</v>
      </c>
      <c r="D9" s="5">
        <f t="shared" si="0"/>
        <v>2.1162974683544302E-2</v>
      </c>
      <c r="E9" s="6">
        <v>26.781322339520926</v>
      </c>
      <c r="F9" s="5">
        <f t="shared" si="1"/>
        <v>1.9287342287361099E-2</v>
      </c>
      <c r="G9" s="8">
        <f t="shared" si="2"/>
        <v>62573.18303626385</v>
      </c>
    </row>
    <row r="10" spans="2:12" ht="17.100000000000001" customHeight="1">
      <c r="B10" s="22" t="s">
        <v>11</v>
      </c>
      <c r="C10" s="3">
        <v>1390</v>
      </c>
      <c r="D10" s="5">
        <f t="shared" si="0"/>
        <v>6.8730221518987347E-2</v>
      </c>
      <c r="E10" s="6">
        <v>107.72903468815639</v>
      </c>
      <c r="F10" s="5">
        <f t="shared" si="1"/>
        <v>7.7584173775141457E-2</v>
      </c>
      <c r="G10" s="8">
        <f t="shared" si="2"/>
        <v>77502.902653349927</v>
      </c>
    </row>
    <row r="11" spans="2:12" ht="17.100000000000001" customHeight="1">
      <c r="B11" s="22" t="s">
        <v>12</v>
      </c>
      <c r="C11" s="3">
        <v>3068</v>
      </c>
      <c r="D11" s="5">
        <f t="shared" si="0"/>
        <v>0.15170094936708861</v>
      </c>
      <c r="E11" s="6">
        <v>234.34720198609216</v>
      </c>
      <c r="F11" s="5">
        <f t="shared" si="1"/>
        <v>0.16877190160700489</v>
      </c>
      <c r="G11" s="8">
        <f t="shared" si="2"/>
        <v>76384.355275779715</v>
      </c>
    </row>
    <row r="12" spans="2:12" ht="17.100000000000001" customHeight="1">
      <c r="B12" s="23" t="s">
        <v>13</v>
      </c>
      <c r="C12" s="25">
        <v>4624</v>
      </c>
      <c r="D12" s="26">
        <f t="shared" si="0"/>
        <v>0.22863924050632911</v>
      </c>
      <c r="E12" s="27">
        <v>332.41939836452502</v>
      </c>
      <c r="F12" s="26">
        <f t="shared" si="1"/>
        <v>0.23940142454257654</v>
      </c>
      <c r="G12" s="28">
        <f t="shared" si="2"/>
        <v>71890.008296826345</v>
      </c>
    </row>
    <row r="13" spans="2:12" ht="17.100000000000001" customHeight="1">
      <c r="B13" s="22" t="s">
        <v>14</v>
      </c>
      <c r="C13" s="3">
        <v>5442</v>
      </c>
      <c r="D13" s="5">
        <f t="shared" si="0"/>
        <v>0.26908623417721517</v>
      </c>
      <c r="E13" s="6">
        <v>334.72857376452691</v>
      </c>
      <c r="F13" s="5">
        <f t="shared" si="1"/>
        <v>0.24106444385793224</v>
      </c>
      <c r="G13" s="8">
        <f t="shared" si="2"/>
        <v>61508.374451401491</v>
      </c>
    </row>
    <row r="14" spans="2:12" ht="17.100000000000001" customHeight="1">
      <c r="B14" s="22" t="s">
        <v>15</v>
      </c>
      <c r="C14" s="3">
        <v>3612</v>
      </c>
      <c r="D14" s="5">
        <f t="shared" si="0"/>
        <v>0.17859968354430381</v>
      </c>
      <c r="E14" s="6">
        <v>233.02890645626047</v>
      </c>
      <c r="F14" s="5">
        <f t="shared" si="1"/>
        <v>0.16782249303048213</v>
      </c>
      <c r="G14" s="8">
        <f t="shared" si="2"/>
        <v>64515.201122995699</v>
      </c>
    </row>
    <row r="15" spans="2:12" ht="17.100000000000001" customHeight="1">
      <c r="B15" s="24" t="s">
        <v>16</v>
      </c>
      <c r="C15" s="12">
        <v>1356</v>
      </c>
      <c r="D15" s="13">
        <f t="shared" si="0"/>
        <v>6.7049050632911389E-2</v>
      </c>
      <c r="E15" s="14">
        <v>106.77826845818259</v>
      </c>
      <c r="F15" s="13">
        <f t="shared" si="1"/>
        <v>7.6899452032118801E-2</v>
      </c>
      <c r="G15" s="15">
        <f t="shared" si="2"/>
        <v>78745.035736122853</v>
      </c>
    </row>
    <row r="16" spans="2:12" ht="17.100000000000001" customHeight="1" thickBot="1">
      <c r="B16" s="22" t="s">
        <v>17</v>
      </c>
      <c r="C16" s="3">
        <v>4</v>
      </c>
      <c r="D16" s="5">
        <f t="shared" si="0"/>
        <v>1.9778481012658228E-4</v>
      </c>
      <c r="E16" s="6">
        <v>7.9316789999447801E-2</v>
      </c>
      <c r="F16" s="5">
        <f t="shared" si="1"/>
        <v>5.7122275683772502E-5</v>
      </c>
      <c r="G16" s="8">
        <f t="shared" si="2"/>
        <v>19829.197499861952</v>
      </c>
    </row>
    <row r="17" spans="2:7" ht="17.100000000000001" customHeight="1" thickTop="1" thickBot="1">
      <c r="B17" s="29" t="s">
        <v>2</v>
      </c>
      <c r="C17" s="4">
        <v>20224</v>
      </c>
      <c r="D17" s="9">
        <f t="shared" si="0"/>
        <v>1</v>
      </c>
      <c r="E17" s="10">
        <v>1388.5439445470201</v>
      </c>
      <c r="F17" s="9">
        <f t="shared" si="1"/>
        <v>1</v>
      </c>
      <c r="G17" s="11">
        <f t="shared" si="2"/>
        <v>68658.22510616199</v>
      </c>
    </row>
    <row r="18" spans="2:7" ht="17.100000000000001" customHeight="1" thickTop="1">
      <c r="C18" s="2"/>
    </row>
    <row r="19" spans="2:7" ht="17.100000000000001" customHeight="1"/>
  </sheetData>
  <mergeCells count="10">
    <mergeCell ref="J6:L6"/>
    <mergeCell ref="E5:F5"/>
    <mergeCell ref="B2:G2"/>
    <mergeCell ref="B4:G4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D.IX</vt:lpstr>
      <vt:lpstr>D.IX!Área_de_impresión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2019-07-18T11:59:00Z</dcterms:modified>
</cp:coreProperties>
</file>