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60" windowWidth="19170" windowHeight="6255" tabRatio="721" autoFilterDateGrouping="0"/>
  </bookViews>
  <sheets>
    <sheet name="D.VI" sheetId="73" r:id="rId1"/>
  </sheets>
  <definedNames>
    <definedName name="_xlnm.Print_Area" localSheetId="0">D.VI!$B$2:$G$17</definedName>
  </definedNames>
  <calcPr calcId="162913"/>
</workbook>
</file>

<file path=xl/calcChain.xml><?xml version="1.0" encoding="utf-8"?>
<calcChain xmlns="http://schemas.openxmlformats.org/spreadsheetml/2006/main">
  <c r="F17" i="73" l="1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17" i="73" l="1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<sst xmlns="http://schemas.openxmlformats.org/spreadsheetml/2006/main" count="20" uniqueCount="19">
  <si>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</si>
  <si>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</si>
  <si>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</si>
  <si>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</si>
  <si>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</si>
  <si>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</si>
  <si>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</si>
  <si>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</si>
  <si>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</si>
  <si>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</si>
  <si>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</si>
  <si>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</si>
  <si>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</si>
  <si>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</si>
  <si>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</si>
  <si>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</si>
  <si>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</si>
  <si>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</si>
  <si>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D.VI. REDUCCIÓN EN CONCEPTO DE MÍNIMO EXENTO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</si>
</sst>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4" fontId="4" fillId="0" borderId="30" xfId="0" applyNumberFormat="1" applyFont="1" applyBorder="1" applyAlignment="1" applyProtection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3" fontId="4" fillId="0" borderId="34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>
      <alignment horizontal="right" vertical="center" indent="1"/>
    </xf>
    <xf numFmtId="3" fontId="4" fillId="0" borderId="36" xfId="0" applyNumberFormat="1" applyFont="1" applyBorder="1" applyAlignment="1">
      <alignment horizontal="right" vertical="center" indent="1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23" xfId="0" applyFont="1" applyFill="1" applyBorder="1" applyAlignment="1" applyProtection="1">
      <alignment horizontal="center" vertical="center" wrapText="1"/>
    </xf>
    <xf numFmtId="0" fontId="5" fillId="7" borderId="24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33" t="s">
        <v>7</v>
      </c>
      <c r="C2" s="34"/>
      <c r="D2" s="34"/>
      <c r="E2" s="34"/>
      <c r="F2" s="34"/>
      <c r="G2" s="3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18</v>
      </c>
      <c r="C4" s="31"/>
      <c r="D4" s="31"/>
      <c r="E4" s="31"/>
      <c r="F4" s="31"/>
      <c r="G4" s="32"/>
    </row>
    <row r="5" spans="2:7" ht="19.5" customHeight="1" thickTop="1">
      <c r="B5" s="45" t="s">
        <v>8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1129</v>
      </c>
      <c r="D8" s="5">
        <f t="shared" ref="D8:D17" si="0">C8/C$17</f>
        <v>5.7087091946118685E-3</v>
      </c>
      <c r="E8" s="6">
        <v>687.3</v>
      </c>
      <c r="F8" s="5">
        <f t="shared" ref="F8:F17" si="1">E8/E$17</f>
        <v>5.8508505568651082E-3</v>
      </c>
      <c r="G8" s="7">
        <f t="shared" ref="G8:G17" si="2">E8*10^6/C8</f>
        <v>608768.82196634193</v>
      </c>
    </row>
    <row r="9" spans="2:7" ht="17.100000000000001" customHeight="1">
      <c r="B9" s="20" t="s">
        <v>10</v>
      </c>
      <c r="C9" s="3">
        <v>2946</v>
      </c>
      <c r="D9" s="5">
        <f t="shared" si="0"/>
        <v>1.4896242061405282E-2</v>
      </c>
      <c r="E9" s="6">
        <v>1800.6</v>
      </c>
      <c r="F9" s="5">
        <f t="shared" si="1"/>
        <v>1.532815584561518E-2</v>
      </c>
      <c r="G9" s="8">
        <f t="shared" si="2"/>
        <v>611201.62932790222</v>
      </c>
    </row>
    <row r="10" spans="2:7" ht="17.100000000000001" customHeight="1">
      <c r="B10" s="20" t="s">
        <v>11</v>
      </c>
      <c r="C10" s="3">
        <v>11640</v>
      </c>
      <c r="D10" s="5">
        <f t="shared" si="0"/>
        <v>5.8856842360745926E-2</v>
      </c>
      <c r="E10" s="6">
        <v>7046.1</v>
      </c>
      <c r="F10" s="5">
        <f t="shared" si="1"/>
        <v>5.9982072033649414E-2</v>
      </c>
      <c r="G10" s="8">
        <f t="shared" si="2"/>
        <v>605335.0515463918</v>
      </c>
    </row>
    <row r="11" spans="2:7" ht="17.100000000000001" customHeight="1">
      <c r="B11" s="20" t="s">
        <v>12</v>
      </c>
      <c r="C11" s="3">
        <v>30073</v>
      </c>
      <c r="D11" s="5">
        <f t="shared" si="0"/>
        <v>0.15206201205452854</v>
      </c>
      <c r="E11" s="6">
        <v>18071.3</v>
      </c>
      <c r="F11" s="5">
        <f t="shared" si="1"/>
        <v>0.15383744459228346</v>
      </c>
      <c r="G11" s="8">
        <f t="shared" si="2"/>
        <v>600914.44152562099</v>
      </c>
    </row>
    <row r="12" spans="2:7" ht="17.100000000000001" customHeight="1">
      <c r="B12" s="21" t="s">
        <v>13</v>
      </c>
      <c r="C12" s="24">
        <v>48557</v>
      </c>
      <c r="D12" s="25">
        <f t="shared" si="0"/>
        <v>0.24552505966587113</v>
      </c>
      <c r="E12" s="26">
        <v>28818</v>
      </c>
      <c r="F12" s="25">
        <f t="shared" si="1"/>
        <v>0.24532200108793642</v>
      </c>
      <c r="G12" s="27">
        <f t="shared" si="2"/>
        <v>593488.06557242002</v>
      </c>
    </row>
    <row r="13" spans="2:7" ht="17.100000000000001" customHeight="1">
      <c r="B13" s="20" t="s">
        <v>14</v>
      </c>
      <c r="C13" s="3">
        <v>57098</v>
      </c>
      <c r="D13" s="5">
        <f t="shared" si="0"/>
        <v>0.28871202621253184</v>
      </c>
      <c r="E13" s="6">
        <v>33749.599999999999</v>
      </c>
      <c r="F13" s="5">
        <f t="shared" si="1"/>
        <v>0.28730374793245256</v>
      </c>
      <c r="G13" s="8">
        <f t="shared" si="2"/>
        <v>591081.99936950509</v>
      </c>
    </row>
    <row r="14" spans="2:7" ht="17.100000000000001" customHeight="1">
      <c r="B14" s="20" t="s">
        <v>15</v>
      </c>
      <c r="C14" s="3">
        <v>33859</v>
      </c>
      <c r="D14" s="5">
        <f t="shared" si="0"/>
        <v>0.17120565511103919</v>
      </c>
      <c r="E14" s="6">
        <v>20021</v>
      </c>
      <c r="F14" s="5">
        <f t="shared" si="1"/>
        <v>0.17043485959405841</v>
      </c>
      <c r="G14" s="8">
        <f t="shared" si="2"/>
        <v>591305.11828465108</v>
      </c>
    </row>
    <row r="15" spans="2:7" ht="17.100000000000001" customHeight="1">
      <c r="B15" s="22" t="s">
        <v>16</v>
      </c>
      <c r="C15" s="12">
        <v>12322</v>
      </c>
      <c r="D15" s="13">
        <f t="shared" si="0"/>
        <v>6.2305327454391005E-2</v>
      </c>
      <c r="E15" s="14">
        <v>7177.3</v>
      </c>
      <c r="F15" s="13">
        <f t="shared" si="1"/>
        <v>6.1098951988633701E-2</v>
      </c>
      <c r="G15" s="15">
        <f t="shared" si="2"/>
        <v>582478.49375101447</v>
      </c>
    </row>
    <row r="16" spans="2:7" ht="17.100000000000001" customHeight="1" thickBot="1">
      <c r="B16" s="20" t="s">
        <v>17</v>
      </c>
      <c r="C16" s="3">
        <v>144</v>
      </c>
      <c r="D16" s="5">
        <f t="shared" si="0"/>
        <v>7.2812588487520733E-4</v>
      </c>
      <c r="E16" s="6">
        <v>98.9</v>
      </c>
      <c r="F16" s="5">
        <f t="shared" si="1"/>
        <v>8.4191636850568783E-4</v>
      </c>
      <c r="G16" s="8">
        <f t="shared" si="2"/>
        <v>686805.5555555555</v>
      </c>
    </row>
    <row r="17" spans="2:7" ht="17.100000000000001" customHeight="1" thickTop="1" thickBot="1">
      <c r="B17" s="23" t="s">
        <v>2</v>
      </c>
      <c r="C17" s="4">
        <v>197768</v>
      </c>
      <c r="D17" s="9">
        <f t="shared" si="0"/>
        <v>1</v>
      </c>
      <c r="E17" s="10">
        <v>117470.1</v>
      </c>
      <c r="F17" s="9">
        <f t="shared" si="1"/>
        <v>1</v>
      </c>
      <c r="G17" s="11">
        <f t="shared" si="2"/>
        <v>593979.30908943817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2019-07-18T11:58:06Z</dcterms:modified>
</cp:coreProperties>
</file>