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095" yWindow="-150" windowWidth="19170" windowHeight="6330" tabRatio="721" autoFilterDateGrouping="0"/>
  </bookViews>
  <sheets>
    <sheet name="D.X" sheetId="75" r:id="rId1"/>
  </sheets>
  <definedNames>
    <definedName name="_xlnm.Print_Area" localSheetId="0">D.X!$B$2:$G$17</definedName>
  </definedNames>
  <calcPr calcId="162913"/>
</workbook>
</file>

<file path=xl/calcChain.xml><?xml version="1.0" encoding="utf-8"?>
<calcChain xmlns="http://schemas.openxmlformats.org/spreadsheetml/2006/main">
  <c r="F17" i="75" l="1"/>
  <c r="D17" i="75"/>
  <c r="F16" i="75"/>
  <c r="D16" i="75"/>
  <c r="F15" i="75"/>
  <c r="D15" i="75"/>
  <c r="F14" i="75"/>
  <c r="D14" i="75"/>
  <c r="F13" i="75"/>
  <c r="D13" i="75"/>
  <c r="F12" i="75"/>
  <c r="D12" i="75"/>
  <c r="F11" i="75"/>
  <c r="D11" i="75"/>
  <c r="F10" i="75"/>
  <c r="D10" i="75"/>
  <c r="F9" i="75"/>
  <c r="D9" i="75"/>
  <c r="F8" i="75"/>
  <c r="D8" i="75"/>
  <c r="G17" i="75" l="1"/>
  <c r="G16" i="75"/>
  <c r="G15" i="75"/>
  <c r="G14" i="75"/>
  <c r="G13" i="75"/>
  <c r="G12" i="75"/>
  <c r="G11" i="75"/>
  <c r="G10" i="75"/>
  <c r="G9" i="75"/>
  <c r="G8" i="75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<sst xmlns="http://schemas.openxmlformats.org/spreadsheetml/2006/main" count="20" uniqueCount="19">
  <si>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</si>
  <si>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</si>
  <si>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</si>
  <si>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</si>
  <si>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</si>
  <si>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</si>
  <si>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</si>
  <si>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</si>
  <si>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</si>
  <si>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</si>
  <si>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</si>
  <si>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</si>
  <si>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</si>
  <si>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</si>
  <si>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</si>
  <si>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</si>
  <si>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</si>
  <si>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</si>
  <si>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 xml:space="preserve">D.X. CUOTA ÍNTEGRA DESPUES DE APLICAR EL LÍMITE CONJUNTO CON EL IRPF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</si>
</sst>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9" fontId="5" fillId="3" borderId="20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164" fontId="4" fillId="0" borderId="25" xfId="0" applyNumberFormat="1" applyFont="1" applyBorder="1" applyAlignment="1" applyProtection="1">
      <alignment horizontal="right" vertical="center" indent="1"/>
    </xf>
    <xf numFmtId="165" fontId="4" fillId="0" borderId="24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31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27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7" borderId="6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6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/>
    </xf>
    <xf numFmtId="0" fontId="6" fillId="4" borderId="21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6" customFormat="1" ht="21.95" customHeight="1" thickTop="1" thickBot="1">
      <c r="B2" s="28" t="s">
        <v>7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18</v>
      </c>
      <c r="C4" s="32"/>
      <c r="D4" s="32"/>
      <c r="E4" s="32"/>
      <c r="F4" s="32"/>
      <c r="G4" s="33"/>
    </row>
    <row r="5" spans="2:7" ht="19.5" customHeight="1" thickTop="1">
      <c r="B5" s="45" t="s">
        <v>8</v>
      </c>
      <c r="C5" s="43" t="s">
        <v>3</v>
      </c>
      <c r="D5" s="44"/>
      <c r="E5" s="26" t="s">
        <v>0</v>
      </c>
      <c r="F5" s="27"/>
      <c r="G5" s="40" t="s">
        <v>6</v>
      </c>
    </row>
    <row r="6" spans="2:7" ht="17.100000000000001" customHeight="1">
      <c r="B6" s="46"/>
      <c r="C6" s="34" t="s">
        <v>1</v>
      </c>
      <c r="D6" s="36" t="s">
        <v>5</v>
      </c>
      <c r="E6" s="38" t="s">
        <v>4</v>
      </c>
      <c r="F6" s="36" t="s">
        <v>5</v>
      </c>
      <c r="G6" s="41"/>
    </row>
    <row r="7" spans="2:7" ht="17.100000000000001" customHeight="1">
      <c r="B7" s="47"/>
      <c r="C7" s="35"/>
      <c r="D7" s="37"/>
      <c r="E7" s="39"/>
      <c r="F7" s="37"/>
      <c r="G7" s="42"/>
    </row>
    <row r="8" spans="2:7" ht="17.100000000000001" customHeight="1">
      <c r="B8" s="17" t="s">
        <v>9</v>
      </c>
      <c r="C8" s="3">
        <v>1037</v>
      </c>
      <c r="D8" s="5">
        <f t="shared" ref="D8:D17" si="0">C8/C$17</f>
        <v>5.5230375108516767E-3</v>
      </c>
      <c r="E8" s="6">
        <v>27.022210229501486</v>
      </c>
      <c r="F8" s="5">
        <f t="shared" ref="F8:F17" si="1">E8/E$17</f>
        <v>1.446215788395199E-2</v>
      </c>
      <c r="G8" s="7">
        <f t="shared" ref="G8:G17" si="2">E8*10^6/C8</f>
        <v>26058.061937802784</v>
      </c>
    </row>
    <row r="9" spans="2:7" ht="17.100000000000001" customHeight="1">
      <c r="B9" s="18" t="s">
        <v>10</v>
      </c>
      <c r="C9" s="3">
        <v>2632</v>
      </c>
      <c r="D9" s="5">
        <f t="shared" si="0"/>
        <v>1.401796984432171E-2</v>
      </c>
      <c r="E9" s="6">
        <v>51.817938129110857</v>
      </c>
      <c r="F9" s="5">
        <f t="shared" si="1"/>
        <v>2.7732713056384292E-2</v>
      </c>
      <c r="G9" s="8">
        <f t="shared" si="2"/>
        <v>19687.666462428137</v>
      </c>
    </row>
    <row r="10" spans="2:7" ht="17.100000000000001" customHeight="1">
      <c r="B10" s="18" t="s">
        <v>11</v>
      </c>
      <c r="C10" s="3">
        <v>10498</v>
      </c>
      <c r="D10" s="5">
        <f t="shared" si="0"/>
        <v>5.591210008574822E-2</v>
      </c>
      <c r="E10" s="6">
        <v>121.20372996799298</v>
      </c>
      <c r="F10" s="5">
        <f t="shared" si="1"/>
        <v>6.4867657531851544E-2</v>
      </c>
      <c r="G10" s="8">
        <f t="shared" si="2"/>
        <v>11545.411503904837</v>
      </c>
    </row>
    <row r="11" spans="2:7" ht="17.100000000000001" customHeight="1">
      <c r="B11" s="18" t="s">
        <v>12</v>
      </c>
      <c r="C11" s="3">
        <v>27926</v>
      </c>
      <c r="D11" s="5">
        <f t="shared" si="0"/>
        <v>0.14873321651691795</v>
      </c>
      <c r="E11" s="6">
        <v>331.60593765460055</v>
      </c>
      <c r="F11" s="5">
        <f t="shared" si="1"/>
        <v>0.17747391441655758</v>
      </c>
      <c r="G11" s="8">
        <f t="shared" si="2"/>
        <v>11874.451681393703</v>
      </c>
    </row>
    <row r="12" spans="2:7" ht="17.100000000000001" customHeight="1">
      <c r="B12" s="19" t="s">
        <v>13</v>
      </c>
      <c r="C12" s="21">
        <v>46186</v>
      </c>
      <c r="D12" s="22">
        <f t="shared" si="0"/>
        <v>0.24598554530009215</v>
      </c>
      <c r="E12" s="23">
        <v>446.15490802269949</v>
      </c>
      <c r="F12" s="22">
        <f t="shared" si="1"/>
        <v>0.23877997638697943</v>
      </c>
      <c r="G12" s="24">
        <f t="shared" si="2"/>
        <v>9659.9599017602632</v>
      </c>
    </row>
    <row r="13" spans="2:7" ht="17.100000000000001" customHeight="1">
      <c r="B13" s="18" t="s">
        <v>14</v>
      </c>
      <c r="C13" s="3">
        <v>54826</v>
      </c>
      <c r="D13" s="5">
        <f t="shared" si="0"/>
        <v>0.29200198126321508</v>
      </c>
      <c r="E13" s="6">
        <v>477.10669766218268</v>
      </c>
      <c r="F13" s="5">
        <f t="shared" si="1"/>
        <v>0.25534522640743762</v>
      </c>
      <c r="G13" s="8">
        <f t="shared" si="2"/>
        <v>8702.1978196874243</v>
      </c>
    </row>
    <row r="14" spans="2:7" ht="17.100000000000001" customHeight="1">
      <c r="B14" s="18" t="s">
        <v>15</v>
      </c>
      <c r="C14" s="3">
        <v>32595</v>
      </c>
      <c r="D14" s="5">
        <f t="shared" si="0"/>
        <v>0.17360020025671205</v>
      </c>
      <c r="E14" s="6">
        <v>293.39892228511775</v>
      </c>
      <c r="F14" s="5">
        <f t="shared" si="1"/>
        <v>0.15702570222905901</v>
      </c>
      <c r="G14" s="8">
        <f t="shared" si="2"/>
        <v>9001.3475160336784</v>
      </c>
    </row>
    <row r="15" spans="2:7" ht="17.100000000000001" customHeight="1">
      <c r="B15" s="20" t="s">
        <v>16</v>
      </c>
      <c r="C15" s="12">
        <v>11923</v>
      </c>
      <c r="D15" s="13">
        <f t="shared" si="0"/>
        <v>6.350161643383273E-2</v>
      </c>
      <c r="E15" s="14">
        <v>119.31453105814717</v>
      </c>
      <c r="F15" s="13">
        <f t="shared" si="1"/>
        <v>6.38565672962145E-2</v>
      </c>
      <c r="G15" s="15">
        <f t="shared" si="2"/>
        <v>10007.089747391357</v>
      </c>
    </row>
    <row r="16" spans="2:7" ht="17.100000000000001" customHeight="1" thickBot="1">
      <c r="B16" s="18" t="s">
        <v>17</v>
      </c>
      <c r="C16" s="3">
        <v>136</v>
      </c>
      <c r="D16" s="5">
        <f t="shared" si="0"/>
        <v>7.2433278830841665E-4</v>
      </c>
      <c r="E16" s="6">
        <v>0.85218396998683466</v>
      </c>
      <c r="F16" s="5">
        <f t="shared" si="1"/>
        <v>4.5608479156406781E-4</v>
      </c>
      <c r="G16" s="8">
        <f t="shared" si="2"/>
        <v>6266.0586028443722</v>
      </c>
    </row>
    <row r="17" spans="2:7" ht="17.100000000000001" customHeight="1" thickTop="1" thickBot="1">
      <c r="B17" s="25" t="s">
        <v>2</v>
      </c>
      <c r="C17" s="4">
        <v>187759</v>
      </c>
      <c r="D17" s="9">
        <f t="shared" si="0"/>
        <v>1</v>
      </c>
      <c r="E17" s="10">
        <v>1868.4770589793397</v>
      </c>
      <c r="F17" s="9">
        <f t="shared" si="1"/>
        <v>1</v>
      </c>
      <c r="G17" s="11">
        <f t="shared" si="2"/>
        <v>9951.4646913295219</v>
      </c>
    </row>
    <row r="18" spans="2:7" ht="17.100000000000001" customHeight="1" thickTop="1">
      <c r="C18" s="2"/>
    </row>
    <row r="19" spans="2:7" ht="17.100000000000001" customHeight="1"/>
  </sheetData>
  <mergeCells count="10">
    <mergeCell ref="E5:F5"/>
    <mergeCell ref="B2:G2"/>
    <mergeCell ref="B4:G4"/>
    <mergeCell ref="C6:C7"/>
    <mergeCell ref="D6:D7"/>
    <mergeCell ref="E6:E7"/>
    <mergeCell ref="F6:F7"/>
    <mergeCell ref="G5:G7"/>
    <mergeCell ref="C5:D5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2019-07-18T11:59:21Z</dcterms:modified>
</cp:coreProperties>
</file>