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05" yWindow="30" windowWidth="19230" windowHeight="6240" tabRatio="721" autoFilterDateGrouping="0"/>
  </bookViews>
  <sheets>
    <sheet name="D.XI" sheetId="72" r:id="rId1"/>
  </sheets>
  <definedNames>
    <definedName name="_xlnm.Print_Area" localSheetId="0">D.XI!$B$2:$G$18</definedName>
  </definedNames>
  <calcPr calcId="162913"/>
</workbook>
</file>

<file path=xl/calcChain.xml><?xml version="1.0" encoding="utf-8"?>
<calcChain xmlns="http://schemas.openxmlformats.org/spreadsheetml/2006/main">
  <c r="G15" i="72" l="1"/>
  <c r="G14" i="72"/>
  <c r="G13" i="72"/>
  <c r="G12" i="72"/>
  <c r="G11" i="72"/>
  <c r="G10" i="72"/>
  <c r="G9" i="72"/>
  <c r="G8" i="72"/>
  <c r="F9" i="72"/>
  <c r="F10" i="72"/>
  <c r="F11" i="72"/>
  <c r="D9" i="72"/>
  <c r="D10" i="72"/>
  <c r="D11" i="72"/>
  <c r="F17" i="72" l="1"/>
  <c r="D17" i="72"/>
  <c r="F16" i="72"/>
  <c r="D16" i="72"/>
  <c r="F15" i="72"/>
  <c r="D15" i="72"/>
  <c r="F14" i="72"/>
  <c r="D14" i="72"/>
  <c r="F13" i="72"/>
  <c r="D13" i="72"/>
  <c r="F12" i="72"/>
  <c r="D12" i="72"/>
  <c r="F8" i="72"/>
  <c r="D8" i="72"/>
  <c r="G17" i="72" l="1"/>
  <c r="G16" i="72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<sst xmlns="http://schemas.openxmlformats.org/spreadsheetml/2006/main" count="20" uniqueCount="19">
  <si>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</si>
  <si>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</si>
  <si>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</si>
  <si>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</si>
  <si>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</si>
  <si>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</si>
  <si>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</si>
  <si>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</si>
  <si>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</si>
  <si>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</si>
  <si>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</si>
  <si>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</si>
  <si>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</si>
  <si>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</si>
  <si>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</si>
  <si>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</si>
  <si>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</si>
  <si>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</si>
  <si>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D.XI.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</si>
</sst>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5" borderId="9" xfId="2" applyFont="1" applyFill="1" applyBorder="1" applyAlignment="1" applyProtection="1">
      <alignment horizontal="center" vertical="center"/>
    </xf>
    <xf numFmtId="0" fontId="8" fillId="5" borderId="3" xfId="2" applyFont="1" applyFill="1" applyBorder="1" applyAlignment="1" applyProtection="1">
      <alignment horizontal="center" vertical="center"/>
    </xf>
    <xf numFmtId="0" fontId="8" fillId="5" borderId="4" xfId="2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23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center" vertical="center" wrapTex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3" customFormat="1" ht="21.95" customHeight="1" thickTop="1" thickBot="1">
      <c r="B2" s="26" t="s">
        <v>7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18</v>
      </c>
      <c r="C4" s="30"/>
      <c r="D4" s="30"/>
      <c r="E4" s="30"/>
      <c r="F4" s="30"/>
      <c r="G4" s="31"/>
    </row>
    <row r="5" spans="2:7" ht="19.5" customHeight="1" thickTop="1">
      <c r="B5" s="41" t="s">
        <v>8</v>
      </c>
      <c r="C5" s="14" t="s">
        <v>3</v>
      </c>
      <c r="D5" s="15"/>
      <c r="E5" s="24" t="s">
        <v>0</v>
      </c>
      <c r="F5" s="25"/>
      <c r="G5" s="38" t="s">
        <v>6</v>
      </c>
    </row>
    <row r="6" spans="2:7" ht="17.100000000000001" customHeight="1">
      <c r="B6" s="42"/>
      <c r="C6" s="32" t="s">
        <v>1</v>
      </c>
      <c r="D6" s="34" t="s">
        <v>5</v>
      </c>
      <c r="E6" s="36" t="s">
        <v>4</v>
      </c>
      <c r="F6" s="34" t="s">
        <v>5</v>
      </c>
      <c r="G6" s="39"/>
    </row>
    <row r="7" spans="2:7" ht="17.100000000000001" customHeight="1">
      <c r="B7" s="43"/>
      <c r="C7" s="33"/>
      <c r="D7" s="35"/>
      <c r="E7" s="37"/>
      <c r="F7" s="35"/>
      <c r="G7" s="40"/>
    </row>
    <row r="8" spans="2:7" ht="17.100000000000001" customHeight="1">
      <c r="B8" s="16" t="s">
        <v>9</v>
      </c>
      <c r="C8" s="3">
        <v>187</v>
      </c>
      <c r="D8" s="5">
        <f>C8/C$17</f>
        <v>1.0077059869590991E-2</v>
      </c>
      <c r="E8" s="6">
        <v>21.784454659593479</v>
      </c>
      <c r="F8" s="5">
        <f>E8/E$17</f>
        <v>2.6402511841094559E-2</v>
      </c>
      <c r="G8" s="44">
        <f t="shared" ref="G8:G15" si="0">E8*10^6/C8</f>
        <v>116494.40994435015</v>
      </c>
    </row>
    <row r="9" spans="2:7" ht="17.100000000000001" customHeight="1">
      <c r="B9" s="17" t="s">
        <v>10</v>
      </c>
      <c r="C9" s="3">
        <v>406</v>
      </c>
      <c r="D9" s="5">
        <f t="shared" ref="D9:D11" si="1">C9/C$17</f>
        <v>2.1878536401357979E-2</v>
      </c>
      <c r="E9" s="6">
        <v>28.976036399492536</v>
      </c>
      <c r="F9" s="5">
        <f t="shared" ref="F9:F11" si="2">E9/E$17</f>
        <v>3.5118627300990468E-2</v>
      </c>
      <c r="G9" s="45">
        <f t="shared" si="0"/>
        <v>71369.547782001318</v>
      </c>
    </row>
    <row r="10" spans="2:7" ht="17.100000000000001" customHeight="1">
      <c r="B10" s="17" t="s">
        <v>11</v>
      </c>
      <c r="C10" s="3">
        <v>1283</v>
      </c>
      <c r="D10" s="5">
        <f t="shared" si="1"/>
        <v>6.9138330549118929E-2</v>
      </c>
      <c r="E10" s="6">
        <v>63.764887298937651</v>
      </c>
      <c r="F10" s="5">
        <f t="shared" si="2"/>
        <v>7.7282319813080785E-2</v>
      </c>
      <c r="G10" s="45">
        <f t="shared" si="0"/>
        <v>49699.834215851639</v>
      </c>
    </row>
    <row r="11" spans="2:7" ht="17.100000000000001" customHeight="1">
      <c r="B11" s="17" t="s">
        <v>12</v>
      </c>
      <c r="C11" s="3">
        <v>3191</v>
      </c>
      <c r="D11" s="5">
        <f t="shared" si="1"/>
        <v>0.17195667403136283</v>
      </c>
      <c r="E11" s="6">
        <v>172.6554904171781</v>
      </c>
      <c r="F11" s="5">
        <f t="shared" si="2"/>
        <v>0.20925649512011241</v>
      </c>
      <c r="G11" s="45">
        <f t="shared" si="0"/>
        <v>54107.016739949264</v>
      </c>
    </row>
    <row r="12" spans="2:7" ht="17.100000000000001" customHeight="1">
      <c r="B12" s="18" t="s">
        <v>13</v>
      </c>
      <c r="C12" s="21">
        <v>4550</v>
      </c>
      <c r="D12" s="22">
        <f t="shared" ref="D12:D17" si="3">C12/C$17</f>
        <v>0.24519049415314975</v>
      </c>
      <c r="E12" s="23">
        <v>195.20748758683089</v>
      </c>
      <c r="F12" s="22">
        <f t="shared" ref="F12:F17" si="4">E12/E$17</f>
        <v>0.23658925977345535</v>
      </c>
      <c r="G12" s="46">
        <f t="shared" si="0"/>
        <v>42902.744524578215</v>
      </c>
    </row>
    <row r="13" spans="2:7" ht="17.100000000000001" customHeight="1">
      <c r="B13" s="17" t="s">
        <v>14</v>
      </c>
      <c r="C13" s="3">
        <v>5034</v>
      </c>
      <c r="D13" s="5">
        <f t="shared" si="3"/>
        <v>0.27127229616856174</v>
      </c>
      <c r="E13" s="6">
        <v>189.18432124688266</v>
      </c>
      <c r="F13" s="5">
        <f t="shared" si="4"/>
        <v>0.22928925051931812</v>
      </c>
      <c r="G13" s="45">
        <f t="shared" si="0"/>
        <v>37581.311332316778</v>
      </c>
    </row>
    <row r="14" spans="2:7" ht="17.100000000000001" customHeight="1">
      <c r="B14" s="17" t="s">
        <v>15</v>
      </c>
      <c r="C14" s="3">
        <v>2853</v>
      </c>
      <c r="D14" s="5">
        <f t="shared" si="3"/>
        <v>0.15374252303712885</v>
      </c>
      <c r="E14" s="6">
        <v>116.73757535798615</v>
      </c>
      <c r="F14" s="5">
        <f t="shared" si="4"/>
        <v>0.14148461661548034</v>
      </c>
      <c r="G14" s="45">
        <f t="shared" si="0"/>
        <v>40917.481723794655</v>
      </c>
    </row>
    <row r="15" spans="2:7" ht="17.100000000000001" customHeight="1">
      <c r="B15" s="19" t="s">
        <v>16</v>
      </c>
      <c r="C15" s="9">
        <v>1052</v>
      </c>
      <c r="D15" s="10">
        <f t="shared" si="3"/>
        <v>5.6690197769035944E-2</v>
      </c>
      <c r="E15" s="11">
        <v>36.756513549397873</v>
      </c>
      <c r="F15" s="10">
        <f t="shared" si="4"/>
        <v>4.4548477315127788E-2</v>
      </c>
      <c r="G15" s="47">
        <f t="shared" si="0"/>
        <v>34939.651662925731</v>
      </c>
    </row>
    <row r="16" spans="2:7" ht="17.100000000000001" customHeight="1" thickBot="1">
      <c r="B16" s="17" t="s">
        <v>17</v>
      </c>
      <c r="C16" s="3">
        <v>1</v>
      </c>
      <c r="D16" s="5">
        <f t="shared" si="3"/>
        <v>5.3888020692999949E-5</v>
      </c>
      <c r="E16" s="6">
        <v>2.3466969999551772E-2</v>
      </c>
      <c r="F16" s="5">
        <f t="shared" si="4"/>
        <v>2.8441701340222511E-5</v>
      </c>
      <c r="G16" s="45">
        <f t="shared" ref="G16:G17" si="5">E16*10^6/C16</f>
        <v>23466.969999551773</v>
      </c>
    </row>
    <row r="17" spans="2:7" ht="17.100000000000001" customHeight="1" thickTop="1" thickBot="1">
      <c r="B17" s="20" t="s">
        <v>2</v>
      </c>
      <c r="C17" s="4">
        <v>18557</v>
      </c>
      <c r="D17" s="7">
        <f t="shared" si="3"/>
        <v>1</v>
      </c>
      <c r="E17" s="8">
        <v>825.09023348629887</v>
      </c>
      <c r="F17" s="7">
        <f t="shared" si="4"/>
        <v>1</v>
      </c>
      <c r="G17" s="48">
        <f t="shared" si="5"/>
        <v>44462.479575701836</v>
      </c>
    </row>
    <row r="18" spans="2:7" ht="17.100000000000001" customHeight="1" thickTop="1">
      <c r="B18" s="12"/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2019-07-18T12:14:09Z</dcterms:modified>
</cp:coreProperties>
</file>