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510" yWindow="-75" windowWidth="19230" windowHeight="6435" tabRatio="721" autoFilterDateGrouping="0"/>
  </bookViews>
  <sheets>
    <sheet name="D.XII" sheetId="71" r:id="rId1"/>
  </sheets>
  <definedNames>
    <definedName name="_xlnm.Print_Area" localSheetId="0">D.XII!$B$2:$G$17</definedName>
  </definedNames>
  <calcPr calcId="162913"/>
</workbook>
</file>

<file path=xl/calcChain.xml><?xml version="1.0" encoding="utf-8"?>
<calcChain xmlns="http://schemas.openxmlformats.org/spreadsheetml/2006/main">
  <c r="G11" i="71" l="1"/>
  <c r="G8" i="71" l="1"/>
  <c r="F17" i="71"/>
  <c r="D17" i="71"/>
  <c r="F16" i="71"/>
  <c r="D16" i="71"/>
  <c r="F15" i="71"/>
  <c r="D15" i="71"/>
  <c r="F14" i="71"/>
  <c r="D14" i="71"/>
  <c r="F13" i="71"/>
  <c r="D13" i="71"/>
  <c r="F12" i="71"/>
  <c r="D12" i="71"/>
  <c r="F11" i="71"/>
  <c r="D11" i="71"/>
  <c r="F10" i="71"/>
  <c r="D10" i="71"/>
  <c r="F9" i="71"/>
  <c r="D9" i="71"/>
  <c r="F8" i="71"/>
  <c r="D8" i="71"/>
  <c r="G9" i="71" l="1"/>
  <c r="G10" i="71"/>
  <c r="G12" i="71"/>
  <c r="G13" i="71"/>
  <c r="G14" i="71"/>
  <c r="G15" i="71"/>
  <c r="G16" i="71"/>
  <c r="G17" i="71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<sst xmlns="http://schemas.openxmlformats.org/spreadsheetml/2006/main" count="20" uniqueCount="19">
  <si>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</si>
  <si>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</si>
  <si>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</si>
  <si>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</si>
  <si>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</si>
  <si>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</si>
  <si>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</si>
  <si>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</si>
  <si>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</si>
  <si>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</si>
  <si>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</si>
  <si>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</si>
  <si>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</si>
  <si>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</si>
  <si>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</si>
  <si>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</si>
  <si>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</si>
  <si>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</si>
  <si>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D.XII. CUOTA A INGRESAR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</si>
</sst>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 wrapText="1"/>
    </xf>
    <xf numFmtId="0" fontId="6" fillId="6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6" customFormat="1" ht="21.95" customHeight="1" thickTop="1" thickBot="1">
      <c r="B2" s="30" t="s">
        <v>7</v>
      </c>
      <c r="C2" s="31"/>
      <c r="D2" s="31"/>
      <c r="E2" s="31"/>
      <c r="F2" s="31"/>
      <c r="G2" s="32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18</v>
      </c>
      <c r="C4" s="34"/>
      <c r="D4" s="34"/>
      <c r="E4" s="34"/>
      <c r="F4" s="34"/>
      <c r="G4" s="35"/>
    </row>
    <row r="5" spans="2:7" ht="19.5" customHeight="1" thickTop="1">
      <c r="B5" s="45" t="s">
        <v>8</v>
      </c>
      <c r="C5" s="17" t="s">
        <v>3</v>
      </c>
      <c r="D5" s="18"/>
      <c r="E5" s="28" t="s">
        <v>0</v>
      </c>
      <c r="F5" s="29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9</v>
      </c>
      <c r="C8" s="3">
        <v>863</v>
      </c>
      <c r="D8" s="5">
        <f t="shared" ref="D8:D17" si="0">C8/C$17</f>
        <v>5.0332439052840315E-3</v>
      </c>
      <c r="E8" s="6">
        <v>5.2160628799083311</v>
      </c>
      <c r="F8" s="5">
        <f t="shared" ref="F8:F17" si="1">E8/E$17</f>
        <v>5.0167578459014584E-3</v>
      </c>
      <c r="G8" s="7">
        <f t="shared" ref="G8:G17" si="2">E8*10^6/C8</f>
        <v>6044.1053069621448</v>
      </c>
    </row>
    <row r="9" spans="2:7" ht="17.100000000000001" customHeight="1">
      <c r="B9" s="20" t="s">
        <v>10</v>
      </c>
      <c r="C9" s="3">
        <v>2238</v>
      </c>
      <c r="D9" s="5">
        <f t="shared" si="0"/>
        <v>1.3052607022045958E-2</v>
      </c>
      <c r="E9" s="6">
        <v>22.81521824961553</v>
      </c>
      <c r="F9" s="5">
        <f t="shared" si="1"/>
        <v>2.1943451947366934E-2</v>
      </c>
      <c r="G9" s="8">
        <f t="shared" si="2"/>
        <v>10194.467493125796</v>
      </c>
    </row>
    <row r="10" spans="2:7" ht="17.100000000000001" customHeight="1">
      <c r="B10" s="20" t="s">
        <v>11</v>
      </c>
      <c r="C10" s="3">
        <v>9301</v>
      </c>
      <c r="D10" s="5">
        <f t="shared" si="0"/>
        <v>5.4245888253820131E-2</v>
      </c>
      <c r="E10" s="6">
        <v>57.157851299056752</v>
      </c>
      <c r="F10" s="5">
        <f t="shared" si="1"/>
        <v>5.4973857785328539E-2</v>
      </c>
      <c r="G10" s="8">
        <f t="shared" si="2"/>
        <v>6145.3447262720947</v>
      </c>
    </row>
    <row r="11" spans="2:7" ht="17.100000000000001" customHeight="1">
      <c r="B11" s="20" t="s">
        <v>12</v>
      </c>
      <c r="C11" s="3">
        <v>24985</v>
      </c>
      <c r="D11" s="5">
        <f t="shared" si="0"/>
        <v>0.14571911816167035</v>
      </c>
      <c r="E11" s="6">
        <v>158.4937958374334</v>
      </c>
      <c r="F11" s="5">
        <f t="shared" si="1"/>
        <v>0.15243777003856243</v>
      </c>
      <c r="G11" s="8">
        <f t="shared" si="2"/>
        <v>6343.5579682783027</v>
      </c>
    </row>
    <row r="12" spans="2:7" ht="17.100000000000001" customHeight="1">
      <c r="B12" s="21" t="s">
        <v>13</v>
      </c>
      <c r="C12" s="23">
        <v>42281</v>
      </c>
      <c r="D12" s="24">
        <f t="shared" si="0"/>
        <v>0.24659395777440801</v>
      </c>
      <c r="E12" s="25">
        <v>250.15104715588535</v>
      </c>
      <c r="F12" s="24">
        <f t="shared" si="1"/>
        <v>0.24059281058778348</v>
      </c>
      <c r="G12" s="26">
        <f t="shared" si="2"/>
        <v>5916.393821240873</v>
      </c>
    </row>
    <row r="13" spans="2:7" ht="17.100000000000001" customHeight="1">
      <c r="B13" s="20" t="s">
        <v>14</v>
      </c>
      <c r="C13" s="3">
        <v>50448</v>
      </c>
      <c r="D13" s="5">
        <f t="shared" si="0"/>
        <v>0.29422605855593142</v>
      </c>
      <c r="E13" s="6">
        <v>286.71739335534323</v>
      </c>
      <c r="F13" s="5">
        <f t="shared" si="1"/>
        <v>0.27576196180693119</v>
      </c>
      <c r="G13" s="8">
        <f t="shared" si="2"/>
        <v>5683.4243846206637</v>
      </c>
    </row>
    <row r="14" spans="2:7" ht="17.100000000000001" customHeight="1">
      <c r="B14" s="20" t="s">
        <v>15</v>
      </c>
      <c r="C14" s="3">
        <v>30156</v>
      </c>
      <c r="D14" s="5">
        <f t="shared" si="0"/>
        <v>0.17587775574478012</v>
      </c>
      <c r="E14" s="6">
        <v>175.98449951714426</v>
      </c>
      <c r="F14" s="5">
        <f t="shared" si="1"/>
        <v>0.16926015637395667</v>
      </c>
      <c r="G14" s="8">
        <f t="shared" si="2"/>
        <v>5835.8038041233676</v>
      </c>
    </row>
    <row r="15" spans="2:7" ht="17.100000000000001" customHeight="1">
      <c r="B15" s="22" t="s">
        <v>16</v>
      </c>
      <c r="C15" s="12">
        <v>11053</v>
      </c>
      <c r="D15" s="13">
        <f t="shared" si="0"/>
        <v>6.4464014930596059E-2</v>
      </c>
      <c r="E15" s="14">
        <v>82.363270848752308</v>
      </c>
      <c r="F15" s="13">
        <f t="shared" si="1"/>
        <v>7.9216181774987848E-2</v>
      </c>
      <c r="G15" s="15">
        <f t="shared" si="2"/>
        <v>7451.6665926673577</v>
      </c>
    </row>
    <row r="16" spans="2:7" ht="17.100000000000001" customHeight="1" thickBot="1">
      <c r="B16" s="20" t="s">
        <v>17</v>
      </c>
      <c r="C16" s="3">
        <v>135</v>
      </c>
      <c r="D16" s="5">
        <f t="shared" si="0"/>
        <v>7.8735565146389823E-4</v>
      </c>
      <c r="E16" s="6">
        <v>0.82871699998728288</v>
      </c>
      <c r="F16" s="5">
        <f t="shared" si="1"/>
        <v>7.9705183918165972E-4</v>
      </c>
      <c r="G16" s="8">
        <f t="shared" si="2"/>
        <v>6138.6444443502442</v>
      </c>
    </row>
    <row r="17" spans="2:7" ht="17.100000000000001" customHeight="1" thickTop="1" thickBot="1">
      <c r="B17" s="27" t="s">
        <v>2</v>
      </c>
      <c r="C17" s="4">
        <v>171460</v>
      </c>
      <c r="D17" s="9">
        <f t="shared" si="0"/>
        <v>1</v>
      </c>
      <c r="E17" s="10">
        <v>1039.7278561431262</v>
      </c>
      <c r="F17" s="9">
        <f t="shared" si="1"/>
        <v>1</v>
      </c>
      <c r="G17" s="11">
        <f t="shared" si="2"/>
        <v>6063.9674334721003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17 F17:G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D.XII</vt:lpstr>
      <vt:lpstr>D.XII!Área_de_impresión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2014-11-03T11:41:10Z</cp:lastPrinted>
  <dcterms:created xsi:type="dcterms:W3CDTF">2001-12-13T08:15:43Z</dcterms:created>
  <dcterms:modified xsi:type="dcterms:W3CDTF">2019-07-18T12:00:02Z</dcterms:modified>
</cp:coreProperties>
</file>