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135" yWindow="0" windowWidth="19170" windowHeight="6195" tabRatio="721" autoFilterDateGrouping="0"/>
  </bookViews>
  <sheets>
    <sheet name="E.II" sheetId="3" r:id="rId1"/>
  </sheets>
  <definedNames>
    <definedName name="_xlnm.Print_Area" localSheetId="0">E.II!$B$2:$G$26</definedName>
  </definedNames>
  <calcPr calcId="162913"/>
</workbook>
</file>

<file path=xl/calcChain.xml><?xml version="1.0" encoding="utf-8"?>
<calcChain xmlns="http://schemas.openxmlformats.org/spreadsheetml/2006/main">
  <c r="F26" i="3" l="1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D26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8" i="3"/>
  <c r="G26" i="3" l="1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<sst xmlns="http://schemas.openxmlformats.org/spreadsheetml/2006/main" count="30" uniqueCount="29">
  <si>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</si>
  <si>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</si>
  <si>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</si>
  <si>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</si>
  <si>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</si>
  <si>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</si>
  <si>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</si>
  <si>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</si>
  <si>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</si>
  <si>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</si>
  <si>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</si>
  <si>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</si>
  <si>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</si>
  <si>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</si>
  <si>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</si>
  <si>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</si>
  <si>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</si>
  <si>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</si>
  <si>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</si>
  <si>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</si>
  <si>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</si>
  <si>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</si>
  <si>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</si>
  <si>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</si>
  <si>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</si>
  <si>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</si>
  <si>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</si>
  <si>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IP 2016.  DISTRIBUCIÓN TERRITORIAL</t>
  </si>
  <si>
    <t>E.II.TOTAL BIENES Y DERECHOS NO EXENTOS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</si>
</sst>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27" t="s">
        <v>27</v>
      </c>
      <c r="C2" s="28"/>
      <c r="D2" s="28"/>
      <c r="E2" s="28"/>
      <c r="F2" s="28"/>
      <c r="G2" s="29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2" t="s">
        <v>28</v>
      </c>
      <c r="C4" s="33"/>
      <c r="D4" s="33"/>
      <c r="E4" s="33"/>
      <c r="F4" s="33"/>
      <c r="G4" s="34"/>
    </row>
    <row r="5" spans="2:7" ht="19.5" customHeight="1" thickTop="1">
      <c r="B5" s="30" t="s">
        <v>25</v>
      </c>
      <c r="C5" s="24" t="s">
        <v>4</v>
      </c>
      <c r="D5" s="25"/>
      <c r="E5" s="35" t="s">
        <v>0</v>
      </c>
      <c r="F5" s="36"/>
      <c r="G5" s="43" t="s">
        <v>26</v>
      </c>
    </row>
    <row r="6" spans="2:7" ht="17.100000000000001" customHeight="1">
      <c r="B6" s="31"/>
      <c r="C6" s="37" t="s">
        <v>1</v>
      </c>
      <c r="D6" s="39" t="s">
        <v>24</v>
      </c>
      <c r="E6" s="41" t="s">
        <v>5</v>
      </c>
      <c r="F6" s="39" t="s">
        <v>24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18238</v>
      </c>
      <c r="D8" s="10">
        <f>C8/C$26</f>
        <v>9.225041856136286E-2</v>
      </c>
      <c r="E8" s="11">
        <v>25949.456633880629</v>
      </c>
      <c r="F8" s="10">
        <f>E8/E$26</f>
        <v>6.9054279669699931E-2</v>
      </c>
      <c r="G8" s="12">
        <f t="shared" ref="G8:G26" si="0">E8*10^6/C8</f>
        <v>1422823.5899704262</v>
      </c>
    </row>
    <row r="9" spans="2:7" ht="17.100000000000001" customHeight="1">
      <c r="B9" s="7" t="s">
        <v>7</v>
      </c>
      <c r="C9" s="3">
        <v>12740</v>
      </c>
      <c r="D9" s="10">
        <f t="shared" ref="D9:F25" si="1">C9/C$26</f>
        <v>6.4440746379633887E-2</v>
      </c>
      <c r="E9" s="11">
        <v>13660.127403577591</v>
      </c>
      <c r="F9" s="10">
        <f t="shared" si="1"/>
        <v>3.6351060115023072E-2</v>
      </c>
      <c r="G9" s="13">
        <f t="shared" si="0"/>
        <v>1072223.501065745</v>
      </c>
    </row>
    <row r="10" spans="2:7" ht="17.100000000000001" customHeight="1">
      <c r="B10" s="7" t="s">
        <v>8</v>
      </c>
      <c r="C10" s="3">
        <v>3572</v>
      </c>
      <c r="D10" s="10">
        <f t="shared" si="1"/>
        <v>1.8067688074415406E-2</v>
      </c>
      <c r="E10" s="11">
        <v>5292.0817495831234</v>
      </c>
      <c r="F10" s="10">
        <f t="shared" si="1"/>
        <v>1.4082795579368469E-2</v>
      </c>
      <c r="G10" s="13">
        <f t="shared" si="0"/>
        <v>1481545.8425484668</v>
      </c>
    </row>
    <row r="11" spans="2:7" ht="17.100000000000001" customHeight="1">
      <c r="B11" s="7" t="s">
        <v>9</v>
      </c>
      <c r="C11" s="3">
        <v>7488</v>
      </c>
      <c r="D11" s="10">
        <f t="shared" si="1"/>
        <v>3.7875377463948083E-2</v>
      </c>
      <c r="E11" s="11">
        <v>13915.855978104099</v>
      </c>
      <c r="F11" s="10">
        <f t="shared" si="1"/>
        <v>3.7031581204695165E-2</v>
      </c>
      <c r="G11" s="13">
        <f t="shared" si="0"/>
        <v>1858420.9372468081</v>
      </c>
    </row>
    <row r="12" spans="2:7" ht="17.100000000000001" customHeight="1">
      <c r="B12" s="18" t="s">
        <v>10</v>
      </c>
      <c r="C12" s="19">
        <v>6057</v>
      </c>
      <c r="D12" s="20">
        <f t="shared" si="1"/>
        <v>3.0637174318794543E-2</v>
      </c>
      <c r="E12" s="21">
        <v>9476.5785631744238</v>
      </c>
      <c r="F12" s="20">
        <f t="shared" si="1"/>
        <v>2.5218189176220426E-2</v>
      </c>
      <c r="G12" s="22">
        <f t="shared" si="0"/>
        <v>1564566.3799198321</v>
      </c>
    </row>
    <row r="13" spans="2:7" ht="17.100000000000001" customHeight="1">
      <c r="B13" s="7" t="s">
        <v>11</v>
      </c>
      <c r="C13" s="3">
        <v>3080</v>
      </c>
      <c r="D13" s="10">
        <f t="shared" si="1"/>
        <v>1.5579081542329072E-2</v>
      </c>
      <c r="E13" s="11">
        <v>4858.8839077509401</v>
      </c>
      <c r="F13" s="10">
        <f t="shared" si="1"/>
        <v>1.2930009787193811E-2</v>
      </c>
      <c r="G13" s="13">
        <f t="shared" si="0"/>
        <v>1577559.7103087469</v>
      </c>
    </row>
    <row r="14" spans="2:7" ht="17.100000000000001" customHeight="1">
      <c r="B14" s="7" t="s">
        <v>12</v>
      </c>
      <c r="C14" s="3">
        <v>3787</v>
      </c>
      <c r="D14" s="10">
        <f t="shared" si="1"/>
        <v>1.9155188896363702E-2</v>
      </c>
      <c r="E14" s="11">
        <v>5521.962318010259</v>
      </c>
      <c r="F14" s="10">
        <f t="shared" si="1"/>
        <v>1.469453236009439E-2</v>
      </c>
      <c r="G14" s="13">
        <f t="shared" si="0"/>
        <v>1458136.3395854922</v>
      </c>
    </row>
    <row r="15" spans="2:7" ht="17.100000000000001" customHeight="1">
      <c r="B15" s="7" t="s">
        <v>13</v>
      </c>
      <c r="C15" s="3">
        <v>7442</v>
      </c>
      <c r="D15" s="10">
        <f t="shared" si="1"/>
        <v>3.7642702869484727E-2</v>
      </c>
      <c r="E15" s="11">
        <v>10953.140420151889</v>
      </c>
      <c r="F15" s="10">
        <f t="shared" si="1"/>
        <v>2.9147478211436931E-2</v>
      </c>
      <c r="G15" s="13">
        <f t="shared" si="0"/>
        <v>1471800.6476957658</v>
      </c>
    </row>
    <row r="16" spans="2:7" ht="17.100000000000001" customHeight="1">
      <c r="B16" s="7" t="s">
        <v>14</v>
      </c>
      <c r="C16" s="3">
        <v>74104</v>
      </c>
      <c r="D16" s="10">
        <f t="shared" si="1"/>
        <v>0.37482865539375115</v>
      </c>
      <c r="E16" s="11">
        <v>115023.4607578194</v>
      </c>
      <c r="F16" s="10">
        <f t="shared" si="1"/>
        <v>0.30608973204381873</v>
      </c>
      <c r="G16" s="13">
        <f t="shared" si="0"/>
        <v>1552189.6356177724</v>
      </c>
    </row>
    <row r="17" spans="2:7" ht="17.100000000000001" customHeight="1">
      <c r="B17" s="18" t="s">
        <v>15</v>
      </c>
      <c r="C17" s="19">
        <v>1188</v>
      </c>
      <c r="D17" s="20">
        <f t="shared" si="1"/>
        <v>6.0090743091840712E-3</v>
      </c>
      <c r="E17" s="21">
        <v>1380.6655796076836</v>
      </c>
      <c r="F17" s="20">
        <f t="shared" si="1"/>
        <v>3.6740987840214179E-3</v>
      </c>
      <c r="G17" s="22">
        <f t="shared" si="0"/>
        <v>1162176.4138111814</v>
      </c>
    </row>
    <row r="18" spans="2:7" ht="17.100000000000001" customHeight="1">
      <c r="B18" s="7" t="s">
        <v>16</v>
      </c>
      <c r="C18" s="3">
        <v>7705</v>
      </c>
      <c r="D18" s="10">
        <f t="shared" si="1"/>
        <v>3.8972994572612177E-2</v>
      </c>
      <c r="E18" s="11">
        <v>14901.416290118606</v>
      </c>
      <c r="F18" s="10">
        <f t="shared" si="1"/>
        <v>3.9654262610992835E-2</v>
      </c>
      <c r="G18" s="13">
        <f t="shared" si="0"/>
        <v>1933993.0292172104</v>
      </c>
    </row>
    <row r="19" spans="2:7" ht="17.100000000000001" customHeight="1">
      <c r="B19" s="7" t="s">
        <v>17</v>
      </c>
      <c r="C19" s="3">
        <v>17497</v>
      </c>
      <c r="D19" s="10">
        <f t="shared" si="1"/>
        <v>8.8502334333159668E-2</v>
      </c>
      <c r="E19" s="11">
        <v>98869.428791846542</v>
      </c>
      <c r="F19" s="10">
        <f t="shared" si="1"/>
        <v>0.26310212513897452</v>
      </c>
      <c r="G19" s="13">
        <f t="shared" si="0"/>
        <v>5650650.3281617733</v>
      </c>
    </row>
    <row r="20" spans="2:7" ht="17.100000000000001" customHeight="1">
      <c r="B20" s="7" t="s">
        <v>18</v>
      </c>
      <c r="C20" s="3">
        <v>4271</v>
      </c>
      <c r="D20" s="10">
        <f t="shared" si="1"/>
        <v>2.1603330281586841E-2</v>
      </c>
      <c r="E20" s="11">
        <v>6600.6252463018745</v>
      </c>
      <c r="F20" s="10">
        <f t="shared" si="1"/>
        <v>1.7564969786608146E-2</v>
      </c>
      <c r="G20" s="13">
        <f t="shared" si="0"/>
        <v>1545451.9424729277</v>
      </c>
    </row>
    <row r="21" spans="2:7" ht="17.100000000000001" customHeight="1">
      <c r="B21" s="7" t="s">
        <v>19</v>
      </c>
      <c r="C21" s="3">
        <v>2259</v>
      </c>
      <c r="D21" s="10">
        <f t="shared" si="1"/>
        <v>1.1426345845493954E-2</v>
      </c>
      <c r="E21" s="11">
        <v>4072.8263968442093</v>
      </c>
      <c r="F21" s="10">
        <f t="shared" si="1"/>
        <v>1.0838226673563961E-2</v>
      </c>
      <c r="G21" s="13">
        <f t="shared" si="0"/>
        <v>1802933.3319363475</v>
      </c>
    </row>
    <row r="22" spans="2:7" ht="17.100000000000001" customHeight="1">
      <c r="B22" s="18" t="s">
        <v>20</v>
      </c>
      <c r="C22" s="19">
        <v>22100</v>
      </c>
      <c r="D22" s="20">
        <f t="shared" si="1"/>
        <v>0.111784968209569</v>
      </c>
      <c r="E22" s="21">
        <v>35152.372247264859</v>
      </c>
      <c r="F22" s="20">
        <f t="shared" si="1"/>
        <v>9.3544222465401783E-2</v>
      </c>
      <c r="G22" s="22">
        <f t="shared" si="0"/>
        <v>1590605.0790617585</v>
      </c>
    </row>
    <row r="23" spans="2:7" ht="17.100000000000001" customHeight="1">
      <c r="B23" s="7" t="s">
        <v>21</v>
      </c>
      <c r="C23" s="3">
        <v>290</v>
      </c>
      <c r="D23" s="10">
        <f t="shared" si="1"/>
        <v>1.4668615737907244E-3</v>
      </c>
      <c r="E23" s="11">
        <v>557.17844776100162</v>
      </c>
      <c r="F23" s="10">
        <f t="shared" si="1"/>
        <v>1.4827114455792613E-3</v>
      </c>
      <c r="G23" s="13">
        <f t="shared" si="0"/>
        <v>1921304.9922793158</v>
      </c>
    </row>
    <row r="24" spans="2:7" ht="17.100000000000001" customHeight="1">
      <c r="B24" s="7" t="s">
        <v>22</v>
      </c>
      <c r="C24" s="3">
        <v>335</v>
      </c>
      <c r="D24" s="10">
        <f t="shared" si="1"/>
        <v>1.6944780248961816E-3</v>
      </c>
      <c r="E24" s="11">
        <v>626.84255732940176</v>
      </c>
      <c r="F24" s="10">
        <f t="shared" si="1"/>
        <v>1.6680950924489999E-3</v>
      </c>
      <c r="G24" s="13">
        <f t="shared" si="0"/>
        <v>1871171.8129235872</v>
      </c>
    </row>
    <row r="25" spans="2:7" ht="17.100000000000001" customHeight="1" thickBot="1">
      <c r="B25" s="8" t="s">
        <v>23</v>
      </c>
      <c r="C25" s="4">
        <v>5548</v>
      </c>
      <c r="D25" s="10">
        <f t="shared" si="1"/>
        <v>2.8062579349623928E-2</v>
      </c>
      <c r="E25" s="14">
        <v>8970.5638327077031</v>
      </c>
      <c r="F25" s="10">
        <f t="shared" si="1"/>
        <v>2.38716298548582E-2</v>
      </c>
      <c r="G25" s="13">
        <f t="shared" si="0"/>
        <v>1616900.4745327509</v>
      </c>
    </row>
    <row r="26" spans="2:7" ht="17.100000000000001" customHeight="1" thickTop="1" thickBot="1">
      <c r="B26" s="9" t="s">
        <v>2</v>
      </c>
      <c r="C26" s="5">
        <v>197701</v>
      </c>
      <c r="D26" s="15">
        <f>C26/C$26</f>
        <v>1</v>
      </c>
      <c r="E26" s="16">
        <v>375783.46712183423</v>
      </c>
      <c r="F26" s="15">
        <f>E26/E$26</f>
        <v>1</v>
      </c>
      <c r="G26" s="17">
        <f t="shared" si="0"/>
        <v>1900766.6482305818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5:B6"/>
    <mergeCell ref="B4:G4"/>
    <mergeCell ref="E5:F5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E.II</vt:lpstr>
      <vt:lpstr>E.II!Área_de_impresión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2019-07-18T12:01:46Z</dcterms:modified>
</cp:coreProperties>
</file>