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75" yWindow="-180" windowWidth="19170" windowHeight="6390" tabRatio="721" autoFilterDateGrouping="0"/>
  </bookViews>
  <sheets>
    <sheet name="E.IX" sheetId="70" r:id="rId1"/>
  </sheets>
  <definedNames>
    <definedName name="_xlnm.Print_Area" localSheetId="0">E.IX!$B$2:$G$26</definedName>
  </definedNames>
  <calcPr calcId="162913"/>
</workbook>
</file>

<file path=xl/calcChain.xml><?xml version="1.0" encoding="utf-8"?>
<calcChain xmlns="http://schemas.openxmlformats.org/spreadsheetml/2006/main">
  <c r="F26" i="70" l="1"/>
  <c r="D26" i="70"/>
  <c r="F25" i="70"/>
  <c r="D25" i="70"/>
  <c r="F24" i="70"/>
  <c r="D24" i="70"/>
  <c r="F23" i="70"/>
  <c r="D23" i="70"/>
  <c r="F22" i="70"/>
  <c r="D22" i="70"/>
  <c r="F21" i="70"/>
  <c r="D21" i="70"/>
  <c r="F20" i="70"/>
  <c r="D20" i="70"/>
  <c r="F19" i="70"/>
  <c r="D19" i="70"/>
  <c r="F18" i="70"/>
  <c r="D18" i="70"/>
  <c r="F17" i="70"/>
  <c r="D17" i="70"/>
  <c r="F16" i="70"/>
  <c r="D16" i="70"/>
  <c r="F15" i="70"/>
  <c r="D15" i="70"/>
  <c r="F14" i="70"/>
  <c r="D14" i="70"/>
  <c r="F13" i="70"/>
  <c r="D13" i="70"/>
  <c r="F12" i="70"/>
  <c r="D12" i="70"/>
  <c r="F11" i="70"/>
  <c r="D11" i="70"/>
  <c r="F10" i="70"/>
  <c r="D10" i="70"/>
  <c r="F9" i="70"/>
  <c r="D9" i="70"/>
  <c r="F8" i="70"/>
  <c r="D8" i="70"/>
  <c r="G26" i="70" l="1"/>
  <c r="G25" i="70"/>
  <c r="G24" i="70"/>
  <c r="G23" i="70"/>
  <c r="G22" i="70"/>
  <c r="G21" i="70"/>
  <c r="G20" i="70"/>
  <c r="G19" i="70"/>
  <c r="G18" i="70"/>
  <c r="G17" i="70"/>
  <c r="G16" i="70"/>
  <c r="G15" i="70"/>
  <c r="G14" i="70"/>
  <c r="G13" i="70"/>
  <c r="G12" i="70"/>
  <c r="G11" i="70"/>
  <c r="G10" i="70"/>
  <c r="G9" i="70"/>
  <c r="G8" i="70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<sst xmlns="http://schemas.openxmlformats.org/spreadsheetml/2006/main" count="30" uniqueCount="29">
  <si>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</si>
  <si>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</si>
  <si>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</si>
  <si>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</si>
  <si>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</si>
  <si>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</si>
  <si>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</si>
  <si>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</si>
  <si>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</si>
  <si>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</si>
  <si>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</si>
  <si>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</si>
  <si>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</si>
  <si>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</si>
  <si>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</si>
  <si>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</si>
  <si>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</si>
  <si>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</si>
  <si>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</si>
  <si>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</si>
  <si>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</si>
  <si>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</si>
  <si>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</si>
  <si>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</si>
  <si>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</si>
  <si>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</si>
  <si>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</si>
  <si>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IP 2016.  DISTRIBUCIÓN TERRITORIAL</t>
  </si>
  <si>
    <t xml:space="preserve">E.IX. AJUSTE DE LA CUOTA ÍNTEGRA POR EL LÍMITE CONJUNTO CON EL IRPF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</si>
</sst>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12" ht="15.95" customHeight="1" thickBot="1"/>
    <row r="2" spans="2:12" s="23" customFormat="1" ht="21.95" customHeight="1" thickTop="1" thickBot="1">
      <c r="B2" s="34" t="s">
        <v>27</v>
      </c>
      <c r="C2" s="35"/>
      <c r="D2" s="35"/>
      <c r="E2" s="35"/>
      <c r="F2" s="35"/>
      <c r="G2" s="36"/>
    </row>
    <row r="3" spans="2:12" ht="9.75" customHeight="1" thickTop="1" thickBot="1">
      <c r="B3" s="1"/>
      <c r="C3" s="1"/>
      <c r="D3" s="1"/>
      <c r="E3" s="1"/>
      <c r="F3" s="1"/>
      <c r="G3" s="1"/>
    </row>
    <row r="4" spans="2:12" ht="20.100000000000001" customHeight="1" thickTop="1" thickBot="1">
      <c r="B4" s="37" t="s">
        <v>28</v>
      </c>
      <c r="C4" s="38"/>
      <c r="D4" s="38"/>
      <c r="E4" s="38"/>
      <c r="F4" s="38"/>
      <c r="G4" s="39"/>
    </row>
    <row r="5" spans="2:12" ht="19.5" customHeight="1" thickTop="1">
      <c r="B5" s="30" t="s">
        <v>25</v>
      </c>
      <c r="C5" s="24" t="s">
        <v>4</v>
      </c>
      <c r="D5" s="25"/>
      <c r="E5" s="32" t="s">
        <v>0</v>
      </c>
      <c r="F5" s="33"/>
      <c r="G5" s="46" t="s">
        <v>26</v>
      </c>
    </row>
    <row r="6" spans="2:12" ht="17.100000000000001" customHeight="1">
      <c r="B6" s="31"/>
      <c r="C6" s="40" t="s">
        <v>1</v>
      </c>
      <c r="D6" s="42" t="s">
        <v>24</v>
      </c>
      <c r="E6" s="44" t="s">
        <v>5</v>
      </c>
      <c r="F6" s="42" t="s">
        <v>24</v>
      </c>
      <c r="G6" s="47"/>
      <c r="I6" s="27"/>
      <c r="J6" s="29"/>
      <c r="K6" s="29"/>
      <c r="L6" s="29"/>
    </row>
    <row r="7" spans="2:12" ht="17.100000000000001" customHeight="1">
      <c r="B7" s="26" t="s">
        <v>3</v>
      </c>
      <c r="C7" s="41"/>
      <c r="D7" s="43"/>
      <c r="E7" s="45"/>
      <c r="F7" s="43"/>
      <c r="G7" s="48"/>
      <c r="I7" s="27"/>
      <c r="J7" s="28"/>
      <c r="K7" s="28"/>
      <c r="L7" s="28"/>
    </row>
    <row r="8" spans="2:12" ht="17.100000000000001" customHeight="1">
      <c r="B8" s="6" t="s">
        <v>6</v>
      </c>
      <c r="C8" s="3">
        <v>1515</v>
      </c>
      <c r="D8" s="10">
        <f>C8/C$26</f>
        <v>7.4910996835443042E-2</v>
      </c>
      <c r="E8" s="11">
        <v>52.302010499164396</v>
      </c>
      <c r="F8" s="10">
        <f>E8/E$26</f>
        <v>3.7666802483681122E-2</v>
      </c>
      <c r="G8" s="12">
        <f t="shared" ref="G8:G26" si="0">E8*10^6/C8</f>
        <v>34522.77920736924</v>
      </c>
    </row>
    <row r="9" spans="2:12" ht="17.100000000000001" customHeight="1">
      <c r="B9" s="7" t="s">
        <v>7</v>
      </c>
      <c r="C9" s="3">
        <v>749</v>
      </c>
      <c r="D9" s="10">
        <f t="shared" ref="D9:F24" si="1">C9/C$26</f>
        <v>3.7035205696202535E-2</v>
      </c>
      <c r="E9" s="11">
        <v>16.706802569740127</v>
      </c>
      <c r="F9" s="10">
        <f t="shared" si="1"/>
        <v>1.2031886088553162E-2</v>
      </c>
      <c r="G9" s="13">
        <f t="shared" si="0"/>
        <v>22305.477396181745</v>
      </c>
    </row>
    <row r="10" spans="2:12" ht="17.100000000000001" customHeight="1">
      <c r="B10" s="7" t="s">
        <v>8</v>
      </c>
      <c r="C10" s="3">
        <v>290</v>
      </c>
      <c r="D10" s="10">
        <f t="shared" si="1"/>
        <v>1.4339398734177215E-2</v>
      </c>
      <c r="E10" s="11">
        <v>8.4208266798782034</v>
      </c>
      <c r="F10" s="10">
        <f t="shared" si="1"/>
        <v>6.0645013886292589E-3</v>
      </c>
      <c r="G10" s="13">
        <f t="shared" si="0"/>
        <v>29037.333378890355</v>
      </c>
    </row>
    <row r="11" spans="2:12" ht="17.100000000000001" customHeight="1">
      <c r="B11" s="7" t="s">
        <v>9</v>
      </c>
      <c r="C11" s="3">
        <v>927</v>
      </c>
      <c r="D11" s="10">
        <f t="shared" si="1"/>
        <v>4.5836629746835444E-2</v>
      </c>
      <c r="E11" s="11">
        <v>57.677353409033273</v>
      </c>
      <c r="F11" s="10">
        <f t="shared" si="1"/>
        <v>4.1538010831806124E-2</v>
      </c>
      <c r="G11" s="13">
        <f t="shared" si="0"/>
        <v>62219.367215785627</v>
      </c>
    </row>
    <row r="12" spans="2:12" ht="17.100000000000001" customHeight="1">
      <c r="B12" s="18" t="s">
        <v>10</v>
      </c>
      <c r="C12" s="19">
        <v>445</v>
      </c>
      <c r="D12" s="20">
        <f t="shared" si="1"/>
        <v>2.2003560126582278E-2</v>
      </c>
      <c r="E12" s="21">
        <v>21.09575450965951</v>
      </c>
      <c r="F12" s="20">
        <f t="shared" si="1"/>
        <v>1.5192716508904856E-2</v>
      </c>
      <c r="G12" s="22">
        <f t="shared" si="0"/>
        <v>47406.189909347217</v>
      </c>
    </row>
    <row r="13" spans="2:12" ht="17.100000000000001" customHeight="1">
      <c r="B13" s="7" t="s">
        <v>11</v>
      </c>
      <c r="C13" s="3">
        <v>219</v>
      </c>
      <c r="D13" s="10">
        <f t="shared" si="1"/>
        <v>1.082871835443038E-2</v>
      </c>
      <c r="E13" s="11">
        <v>5.791490219905544</v>
      </c>
      <c r="F13" s="10">
        <f t="shared" si="1"/>
        <v>4.1709088449446569E-3</v>
      </c>
      <c r="G13" s="13">
        <f t="shared" si="0"/>
        <v>26445.160821486501</v>
      </c>
    </row>
    <row r="14" spans="2:12" ht="17.100000000000001" customHeight="1">
      <c r="B14" s="7" t="s">
        <v>12</v>
      </c>
      <c r="C14" s="3">
        <v>280</v>
      </c>
      <c r="D14" s="10">
        <f t="shared" si="1"/>
        <v>1.3844936708860759E-2</v>
      </c>
      <c r="E14" s="11">
        <v>8.2278767898526652</v>
      </c>
      <c r="F14" s="10">
        <f t="shared" si="1"/>
        <v>5.9255429561048331E-3</v>
      </c>
      <c r="G14" s="13">
        <f t="shared" si="0"/>
        <v>29385.274249473801</v>
      </c>
    </row>
    <row r="15" spans="2:12" ht="17.100000000000001" customHeight="1">
      <c r="B15" s="7" t="s">
        <v>13</v>
      </c>
      <c r="C15" s="3">
        <v>478</v>
      </c>
      <c r="D15" s="10">
        <f t="shared" si="1"/>
        <v>2.3635284810126583E-2</v>
      </c>
      <c r="E15" s="11">
        <v>15.351165209759635</v>
      </c>
      <c r="F15" s="10">
        <f t="shared" si="1"/>
        <v>1.105558471523024E-2</v>
      </c>
      <c r="G15" s="13">
        <f t="shared" si="0"/>
        <v>32115.408388618485</v>
      </c>
    </row>
    <row r="16" spans="2:12" ht="17.100000000000001" customHeight="1">
      <c r="B16" s="7" t="s">
        <v>14</v>
      </c>
      <c r="C16" s="3">
        <v>6449</v>
      </c>
      <c r="D16" s="10">
        <f t="shared" si="1"/>
        <v>0.31887856012658228</v>
      </c>
      <c r="E16" s="11">
        <v>389.66221371345802</v>
      </c>
      <c r="F16" s="10">
        <f t="shared" si="1"/>
        <v>0.28062649024808056</v>
      </c>
      <c r="G16" s="13">
        <f t="shared" si="0"/>
        <v>60422.114081789114</v>
      </c>
    </row>
    <row r="17" spans="2:7" ht="17.100000000000001" customHeight="1">
      <c r="B17" s="18" t="s">
        <v>15</v>
      </c>
      <c r="C17" s="19">
        <v>89</v>
      </c>
      <c r="D17" s="20">
        <f t="shared" si="1"/>
        <v>4.4007120253164557E-3</v>
      </c>
      <c r="E17" s="21">
        <v>1.5421025199774174</v>
      </c>
      <c r="F17" s="20">
        <f t="shared" si="1"/>
        <v>1.1105896403447878E-3</v>
      </c>
      <c r="G17" s="22">
        <f t="shared" si="0"/>
        <v>17326.994606487839</v>
      </c>
    </row>
    <row r="18" spans="2:7" ht="17.100000000000001" customHeight="1">
      <c r="B18" s="7" t="s">
        <v>16</v>
      </c>
      <c r="C18" s="3">
        <v>709</v>
      </c>
      <c r="D18" s="10">
        <f t="shared" si="1"/>
        <v>3.5057357594936708E-2</v>
      </c>
      <c r="E18" s="11">
        <v>81.658546398772302</v>
      </c>
      <c r="F18" s="10">
        <f t="shared" si="1"/>
        <v>5.8808759146193955E-2</v>
      </c>
      <c r="G18" s="13">
        <f t="shared" si="0"/>
        <v>115174.25444114569</v>
      </c>
    </row>
    <row r="19" spans="2:7" ht="17.100000000000001" customHeight="1">
      <c r="B19" s="7" t="s">
        <v>17</v>
      </c>
      <c r="C19" s="3">
        <v>5098</v>
      </c>
      <c r="D19" s="10">
        <f t="shared" si="1"/>
        <v>0.25207674050632911</v>
      </c>
      <c r="E19" s="11">
        <v>590.60628644008807</v>
      </c>
      <c r="F19" s="10">
        <f t="shared" si="1"/>
        <v>0.42534216418534448</v>
      </c>
      <c r="G19" s="13">
        <f t="shared" si="0"/>
        <v>115850.58580621578</v>
      </c>
    </row>
    <row r="20" spans="2:7" ht="17.100000000000001" customHeight="1">
      <c r="B20" s="7" t="s">
        <v>18</v>
      </c>
      <c r="C20" s="3">
        <v>365</v>
      </c>
      <c r="D20" s="10">
        <f t="shared" si="1"/>
        <v>1.8047863924050632E-2</v>
      </c>
      <c r="E20" s="11">
        <v>17.961567219740246</v>
      </c>
      <c r="F20" s="10">
        <f t="shared" si="1"/>
        <v>1.2935541068237258E-2</v>
      </c>
      <c r="G20" s="13">
        <f t="shared" si="0"/>
        <v>49209.773204767793</v>
      </c>
    </row>
    <row r="21" spans="2:7" ht="17.100000000000001" customHeight="1">
      <c r="B21" s="7" t="s">
        <v>19</v>
      </c>
      <c r="C21" s="3">
        <v>242</v>
      </c>
      <c r="D21" s="10">
        <f t="shared" si="1"/>
        <v>1.1965981012658227E-2</v>
      </c>
      <c r="E21" s="11">
        <v>11.975716619798234</v>
      </c>
      <c r="F21" s="10">
        <f t="shared" si="1"/>
        <v>8.6246579856750286E-3</v>
      </c>
      <c r="G21" s="13">
        <f t="shared" si="0"/>
        <v>49486.432313215839</v>
      </c>
    </row>
    <row r="22" spans="2:7" ht="17.100000000000001" customHeight="1">
      <c r="B22" s="18" t="s">
        <v>20</v>
      </c>
      <c r="C22" s="19">
        <v>2303</v>
      </c>
      <c r="D22" s="20">
        <f t="shared" si="1"/>
        <v>0.11387460443037975</v>
      </c>
      <c r="E22" s="21">
        <v>107.62526356823699</v>
      </c>
      <c r="F22" s="20">
        <f t="shared" si="1"/>
        <v>7.7509440007926103E-2</v>
      </c>
      <c r="G22" s="22">
        <f t="shared" si="0"/>
        <v>46732.637241961354</v>
      </c>
    </row>
    <row r="23" spans="2:7" ht="17.100000000000001" customHeight="1">
      <c r="B23" s="7" t="s">
        <v>21</v>
      </c>
      <c r="C23" s="3">
        <v>26</v>
      </c>
      <c r="D23" s="10">
        <f t="shared" si="1"/>
        <v>1.2856012658227847E-3</v>
      </c>
      <c r="E23" s="11">
        <v>0.65055176998892428</v>
      </c>
      <c r="F23" s="10">
        <f t="shared" si="1"/>
        <v>4.6851363440366127E-4</v>
      </c>
      <c r="G23" s="13">
        <f t="shared" si="0"/>
        <v>25021.221922650933</v>
      </c>
    </row>
    <row r="24" spans="2:7" ht="17.100000000000001" customHeight="1">
      <c r="B24" s="7" t="s">
        <v>22</v>
      </c>
      <c r="C24" s="3">
        <v>30</v>
      </c>
      <c r="D24" s="10">
        <f t="shared" si="1"/>
        <v>1.4833860759493672E-3</v>
      </c>
      <c r="E24" s="11">
        <v>0.96761291998349108</v>
      </c>
      <c r="F24" s="10">
        <f t="shared" si="1"/>
        <v>6.9685437308874382E-4</v>
      </c>
      <c r="G24" s="13">
        <f t="shared" si="0"/>
        <v>32253.763999449704</v>
      </c>
    </row>
    <row r="25" spans="2:7" ht="17.100000000000001" customHeight="1" thickBot="1">
      <c r="B25" s="8" t="s">
        <v>23</v>
      </c>
      <c r="C25" s="4">
        <v>10</v>
      </c>
      <c r="D25" s="10">
        <f t="shared" ref="D25:F25" si="2">C25/C$26</f>
        <v>4.9446202531645573E-4</v>
      </c>
      <c r="E25" s="14">
        <v>0.32080348999146935</v>
      </c>
      <c r="F25" s="10">
        <f t="shared" si="2"/>
        <v>2.3103589285114199E-4</v>
      </c>
      <c r="G25" s="13">
        <f t="shared" si="0"/>
        <v>32080.348999146936</v>
      </c>
    </row>
    <row r="26" spans="2:7" ht="17.100000000000001" customHeight="1" thickTop="1" thickBot="1">
      <c r="B26" s="9" t="s">
        <v>2</v>
      </c>
      <c r="C26" s="5">
        <v>20224</v>
      </c>
      <c r="D26" s="15">
        <f>C26/C$26</f>
        <v>1</v>
      </c>
      <c r="E26" s="16">
        <v>1388.5439445470286</v>
      </c>
      <c r="F26" s="15">
        <f>E26/E$26</f>
        <v>1</v>
      </c>
      <c r="G26" s="17">
        <f t="shared" si="0"/>
        <v>68658.225106162412</v>
      </c>
    </row>
    <row r="27" spans="2:7" ht="17.100000000000001" customHeight="1" thickTop="1">
      <c r="C27" s="2"/>
    </row>
    <row r="28" spans="2:7" ht="17.100000000000001" customHeight="1"/>
  </sheetData>
  <mergeCells count="10">
    <mergeCell ref="J6:L6"/>
    <mergeCell ref="B5:B6"/>
    <mergeCell ref="E5:F5"/>
    <mergeCell ref="B2:G2"/>
    <mergeCell ref="B4:G4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E.IX</vt:lpstr>
      <vt:lpstr>E.IX!Área_de_impresión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2019-07-18T12:03:49Z</dcterms:modified>
</cp:coreProperties>
</file>