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-15" yWindow="60" windowWidth="19170" windowHeight="6255" tabRatio="721" autoFilterDateGrouping="0"/>
  </bookViews>
  <sheets>
    <sheet name="E.VI" sheetId="73" r:id="rId1"/>
  </sheets>
  <definedNames>
    <definedName name="_xlnm.Print_Area" localSheetId="0">E.VI!$B$2:$G$26</definedName>
  </definedNames>
  <calcPr calcId="162913"/>
</workbook>
</file>

<file path=xl/calcChain.xml><?xml version="1.0" encoding="utf-8"?>
<calcChain xmlns="http://schemas.openxmlformats.org/spreadsheetml/2006/main">
  <c r="F26" i="73" l="1"/>
  <c r="D26" i="73"/>
  <c r="F25" i="73"/>
  <c r="D25" i="73"/>
  <c r="F24" i="73"/>
  <c r="D24" i="73"/>
  <c r="F23" i="73"/>
  <c r="D23" i="73"/>
  <c r="F22" i="73"/>
  <c r="D22" i="73"/>
  <c r="F21" i="73"/>
  <c r="D21" i="73"/>
  <c r="F20" i="73"/>
  <c r="D20" i="73"/>
  <c r="F19" i="73"/>
  <c r="D19" i="73"/>
  <c r="F18" i="73"/>
  <c r="D18" i="73"/>
  <c r="F17" i="73"/>
  <c r="D17" i="73"/>
  <c r="F16" i="73"/>
  <c r="D16" i="73"/>
  <c r="F15" i="73"/>
  <c r="D15" i="73"/>
  <c r="F14" i="73"/>
  <c r="D14" i="73"/>
  <c r="F13" i="73"/>
  <c r="D13" i="73"/>
  <c r="F12" i="73"/>
  <c r="D12" i="73"/>
  <c r="F11" i="73"/>
  <c r="D11" i="73"/>
  <c r="F10" i="73"/>
  <c r="D10" i="73"/>
  <c r="F9" i="73"/>
  <c r="D9" i="73"/>
  <c r="F8" i="73"/>
  <c r="D8" i="73"/>
  <c r="G26" i="73" l="1"/>
  <c r="G25" i="73"/>
  <c r="G24" i="73"/>
  <c r="G23" i="73"/>
  <c r="G22" i="73"/>
  <c r="G21" i="73"/>
  <c r="G20" i="73"/>
  <c r="G19" i="73"/>
  <c r="G18" i="73"/>
  <c r="G17" i="73"/>
  <c r="G16" i="73"/>
  <c r="G15" i="73"/>
  <c r="G14" i="73"/>
  <c r="G13" i="73"/>
  <c r="G12" i="73"/>
  <c r="G11" i="73"/>
  <c r="G10" i="73"/>
  <c r="G9" i="73"/>
  <c r="G8" i="73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<sst xmlns="http://schemas.openxmlformats.org/spreadsheetml/2006/main" count="30" uniqueCount="29">
  <si>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</si>
  <si>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</si>
  <si>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</si>
  <si>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</si>
  <si>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</si>
  <si>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</si>
  <si>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</si>
  <si>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</si>
  <si>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</si>
  <si>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</si>
  <si>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</si>
  <si>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</si>
  <si>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</si>
  <si>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</si>
  <si>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</si>
  <si>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</si>
  <si>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</si>
  <si>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</si>
  <si>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</si>
  <si>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</si>
  <si>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</si>
  <si>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</si>
  <si>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</si>
  <si>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</si>
  <si>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</si>
  <si>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</si>
  <si>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</si>
  <si>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IP 2016.  DISTRIBUCIÓN TERRITORIAL</t>
  </si>
  <si>
    <t>E.VI. REDUCCIÓN EN CONCEPTO DE MÍNIMO EXENTO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</si>
</sst>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8" xfId="0" applyNumberFormat="1" applyFont="1" applyFill="1" applyBorder="1" applyAlignment="1" applyProtection="1">
      <alignment horizontal="right" vertical="center" indent="1"/>
    </xf>
    <xf numFmtId="0" fontId="5" fillId="0" borderId="14" xfId="0" applyFont="1" applyFill="1" applyBorder="1" applyAlignment="1" applyProtection="1">
      <alignment horizontal="left" vertical="center" indent="1"/>
    </xf>
    <xf numFmtId="0" fontId="5" fillId="0" borderId="15" xfId="0" applyFont="1" applyFill="1" applyBorder="1" applyAlignment="1" applyProtection="1">
      <alignment horizontal="left" vertical="center" indent="1"/>
    </xf>
    <xf numFmtId="0" fontId="5" fillId="0" borderId="16" xfId="0" applyFont="1" applyFill="1" applyBorder="1" applyAlignment="1" applyProtection="1">
      <alignment horizontal="left" vertical="center" indent="1"/>
    </xf>
    <xf numFmtId="0" fontId="5" fillId="2" borderId="17" xfId="0" applyFont="1" applyFill="1" applyBorder="1" applyAlignment="1" applyProtection="1">
      <alignment horizontal="lef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1" xfId="0" applyNumberFormat="1" applyFont="1" applyBorder="1" applyAlignment="1">
      <alignment horizontal="right" vertical="center" indent="1"/>
    </xf>
    <xf numFmtId="3" fontId="4" fillId="0" borderId="20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8" xfId="0" applyNumberFormat="1" applyFont="1" applyFill="1" applyBorder="1" applyAlignment="1" applyProtection="1">
      <alignment horizontal="right" vertical="center" indent="1"/>
    </xf>
    <xf numFmtId="165" fontId="5" fillId="2" borderId="18" xfId="0" applyNumberFormat="1" applyFont="1" applyFill="1" applyBorder="1" applyAlignment="1" applyProtection="1">
      <alignment horizontal="right" vertical="center" indent="1"/>
    </xf>
    <xf numFmtId="3" fontId="5" fillId="2" borderId="21" xfId="0" applyNumberFormat="1" applyFont="1" applyFill="1" applyBorder="1" applyAlignment="1" applyProtection="1">
      <alignment horizontal="right" vertical="center" indent="1"/>
    </xf>
    <xf numFmtId="0" fontId="5" fillId="0" borderId="31" xfId="0" applyFont="1" applyFill="1" applyBorder="1" applyAlignment="1" applyProtection="1">
      <alignment horizontal="left" vertical="center" indent="1"/>
    </xf>
    <xf numFmtId="3" fontId="4" fillId="0" borderId="32" xfId="0" applyNumberFormat="1" applyFont="1" applyBorder="1" applyAlignment="1">
      <alignment horizontal="right" vertical="center" indent="1"/>
    </xf>
    <xf numFmtId="164" fontId="4" fillId="0" borderId="33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>
      <alignment horizontal="right" vertical="center" indent="1"/>
    </xf>
    <xf numFmtId="3" fontId="4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4" borderId="22" xfId="0" applyFont="1" applyFill="1" applyBorder="1" applyAlignment="1" applyProtection="1">
      <alignment horizontal="centerContinuous" vertical="center"/>
    </xf>
    <xf numFmtId="0" fontId="6" fillId="4" borderId="23" xfId="0" applyFont="1" applyFill="1" applyBorder="1" applyAlignment="1" applyProtection="1">
      <alignment horizontal="centerContinuous" vertical="center"/>
    </xf>
    <xf numFmtId="0" fontId="6" fillId="5" borderId="26" xfId="0" applyFont="1" applyFill="1" applyBorder="1" applyAlignment="1">
      <alignment horizontal="center" vertical="top" wrapText="1"/>
    </xf>
    <xf numFmtId="0" fontId="6" fillId="4" borderId="29" xfId="0" applyFont="1" applyFill="1" applyBorder="1" applyAlignment="1" applyProtection="1">
      <alignment horizontal="center" vertical="center" wrapText="1"/>
    </xf>
    <xf numFmtId="0" fontId="6" fillId="4" borderId="30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19" xfId="0" applyFont="1" applyFill="1" applyBorder="1" applyAlignment="1" applyProtection="1">
      <alignment horizontal="center" vertical="center"/>
    </xf>
    <xf numFmtId="0" fontId="7" fillId="6" borderId="10" xfId="0" applyFont="1" applyFill="1" applyBorder="1" applyAlignment="1" applyProtection="1">
      <alignment horizontal="center" vertical="center"/>
    </xf>
    <xf numFmtId="0" fontId="7" fillId="6" borderId="3" xfId="0" applyFont="1" applyFill="1" applyBorder="1" applyAlignment="1" applyProtection="1">
      <alignment horizontal="center" vertical="center"/>
    </xf>
    <xf numFmtId="0" fontId="7" fillId="6" borderId="4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7" borderId="25" xfId="0" applyFont="1" applyFill="1" applyBorder="1" applyAlignment="1">
      <alignment horizontal="center" vertical="center"/>
    </xf>
    <xf numFmtId="0" fontId="5" fillId="7" borderId="27" xfId="0" applyFont="1" applyFill="1" applyBorder="1" applyAlignment="1">
      <alignment horizontal="center" vertical="center"/>
    </xf>
    <xf numFmtId="0" fontId="5" fillId="8" borderId="7" xfId="0" applyFont="1" applyFill="1" applyBorder="1" applyAlignment="1" applyProtection="1">
      <alignment horizontal="center" vertical="center"/>
    </xf>
    <xf numFmtId="0" fontId="5" fillId="8" borderId="8" xfId="0" applyFont="1" applyFill="1" applyBorder="1" applyAlignment="1" applyProtection="1">
      <alignment horizontal="center" vertical="center"/>
    </xf>
    <xf numFmtId="0" fontId="5" fillId="8" borderId="25" xfId="0" applyFont="1" applyFill="1" applyBorder="1" applyAlignment="1" applyProtection="1">
      <alignment horizontal="center" vertical="center" wrapText="1"/>
    </xf>
    <xf numFmtId="0" fontId="5" fillId="8" borderId="27" xfId="0" applyFont="1" applyFill="1" applyBorder="1" applyAlignment="1" applyProtection="1">
      <alignment horizontal="center" vertical="center" wrapText="1"/>
    </xf>
    <xf numFmtId="0" fontId="6" fillId="4" borderId="24" xfId="0" applyFont="1" applyFill="1" applyBorder="1" applyAlignment="1" applyProtection="1">
      <alignment horizontal="center" vertical="center" wrapText="1"/>
    </xf>
    <xf numFmtId="0" fontId="6" fillId="4" borderId="20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3" customFormat="1" ht="21.95" customHeight="1" thickTop="1" thickBot="1">
      <c r="B2" s="34" t="s">
        <v>27</v>
      </c>
      <c r="C2" s="35"/>
      <c r="D2" s="35"/>
      <c r="E2" s="35"/>
      <c r="F2" s="35"/>
      <c r="G2" s="36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1" t="s">
        <v>28</v>
      </c>
      <c r="C4" s="32"/>
      <c r="D4" s="32"/>
      <c r="E4" s="32"/>
      <c r="F4" s="32"/>
      <c r="G4" s="33"/>
    </row>
    <row r="5" spans="2:7" ht="19.5" customHeight="1" thickTop="1">
      <c r="B5" s="27" t="s">
        <v>25</v>
      </c>
      <c r="C5" s="24" t="s">
        <v>4</v>
      </c>
      <c r="D5" s="25"/>
      <c r="E5" s="29" t="s">
        <v>0</v>
      </c>
      <c r="F5" s="30"/>
      <c r="G5" s="43" t="s">
        <v>26</v>
      </c>
    </row>
    <row r="6" spans="2:7" ht="17.100000000000001" customHeight="1">
      <c r="B6" s="28"/>
      <c r="C6" s="37" t="s">
        <v>1</v>
      </c>
      <c r="D6" s="39" t="s">
        <v>24</v>
      </c>
      <c r="E6" s="41" t="s">
        <v>5</v>
      </c>
      <c r="F6" s="39" t="s">
        <v>24</v>
      </c>
      <c r="G6" s="44"/>
    </row>
    <row r="7" spans="2:7" ht="17.100000000000001" customHeight="1">
      <c r="B7" s="26" t="s">
        <v>3</v>
      </c>
      <c r="C7" s="38"/>
      <c r="D7" s="40"/>
      <c r="E7" s="42"/>
      <c r="F7" s="40"/>
      <c r="G7" s="45"/>
    </row>
    <row r="8" spans="2:7" ht="17.100000000000001" customHeight="1">
      <c r="B8" s="6" t="s">
        <v>6</v>
      </c>
      <c r="C8" s="3">
        <v>18253</v>
      </c>
      <c r="D8" s="10">
        <f>C8/C$26</f>
        <v>9.2295012337688609E-2</v>
      </c>
      <c r="E8" s="11">
        <v>12777.1</v>
      </c>
      <c r="F8" s="10">
        <f>E8/E$26</f>
        <v>0.10876895482339763</v>
      </c>
      <c r="G8" s="12">
        <f t="shared" ref="G8:G26" si="0">E8*10^6/C8</f>
        <v>700000</v>
      </c>
    </row>
    <row r="9" spans="2:7" ht="17.100000000000001" customHeight="1">
      <c r="B9" s="7" t="s">
        <v>7</v>
      </c>
      <c r="C9" s="3">
        <v>12741</v>
      </c>
      <c r="D9" s="10">
        <f t="shared" ref="D9:F24" si="1">C9/C$26</f>
        <v>6.4423971522187609E-2</v>
      </c>
      <c r="E9" s="11">
        <v>5097</v>
      </c>
      <c r="F9" s="10">
        <f t="shared" si="1"/>
        <v>4.3389764714595463E-2</v>
      </c>
      <c r="G9" s="13">
        <f t="shared" si="0"/>
        <v>400047.09206498705</v>
      </c>
    </row>
    <row r="10" spans="2:7" ht="17.100000000000001" customHeight="1">
      <c r="B10" s="7" t="s">
        <v>8</v>
      </c>
      <c r="C10" s="3">
        <v>3572</v>
      </c>
      <c r="D10" s="10">
        <f t="shared" si="1"/>
        <v>1.8061567088710005E-2</v>
      </c>
      <c r="E10" s="11">
        <v>2500.4</v>
      </c>
      <c r="F10" s="10">
        <f t="shared" si="1"/>
        <v>2.128541645916706E-2</v>
      </c>
      <c r="G10" s="13">
        <f t="shared" si="0"/>
        <v>700000</v>
      </c>
    </row>
    <row r="11" spans="2:7" ht="17.100000000000001" customHeight="1">
      <c r="B11" s="7" t="s">
        <v>9</v>
      </c>
      <c r="C11" s="3">
        <v>7489</v>
      </c>
      <c r="D11" s="10">
        <f t="shared" si="1"/>
        <v>3.7867602443266861E-2</v>
      </c>
      <c r="E11" s="11">
        <v>5242.3</v>
      </c>
      <c r="F11" s="10">
        <f t="shared" si="1"/>
        <v>4.4626675213522426E-2</v>
      </c>
      <c r="G11" s="13">
        <f t="shared" si="0"/>
        <v>700000</v>
      </c>
    </row>
    <row r="12" spans="2:7" ht="17.100000000000001" customHeight="1">
      <c r="B12" s="18" t="s">
        <v>10</v>
      </c>
      <c r="C12" s="19">
        <v>6061</v>
      </c>
      <c r="D12" s="20">
        <f t="shared" si="1"/>
        <v>3.064702075158772E-2</v>
      </c>
      <c r="E12" s="21">
        <v>4242.7</v>
      </c>
      <c r="F12" s="20">
        <f t="shared" si="1"/>
        <v>3.6117275800395164E-2</v>
      </c>
      <c r="G12" s="22">
        <f t="shared" si="0"/>
        <v>700000</v>
      </c>
    </row>
    <row r="13" spans="2:7" ht="17.100000000000001" customHeight="1">
      <c r="B13" s="7" t="s">
        <v>11</v>
      </c>
      <c r="C13" s="3">
        <v>3080</v>
      </c>
      <c r="D13" s="10">
        <f t="shared" si="1"/>
        <v>1.5573803648719712E-2</v>
      </c>
      <c r="E13" s="11">
        <v>2156</v>
      </c>
      <c r="F13" s="10">
        <f t="shared" si="1"/>
        <v>1.8353606577333297E-2</v>
      </c>
      <c r="G13" s="13">
        <f t="shared" si="0"/>
        <v>700000</v>
      </c>
    </row>
    <row r="14" spans="2:7" ht="17.100000000000001" customHeight="1">
      <c r="B14" s="7" t="s">
        <v>12</v>
      </c>
      <c r="C14" s="3">
        <v>3787</v>
      </c>
      <c r="D14" s="10">
        <f t="shared" si="1"/>
        <v>1.9148699486266737E-2</v>
      </c>
      <c r="E14" s="11">
        <v>2650.9</v>
      </c>
      <c r="F14" s="10">
        <f t="shared" si="1"/>
        <v>2.2566593541675714E-2</v>
      </c>
      <c r="G14" s="13">
        <f t="shared" si="0"/>
        <v>700000</v>
      </c>
    </row>
    <row r="15" spans="2:7" ht="17.100000000000001" customHeight="1">
      <c r="B15" s="7" t="s">
        <v>13</v>
      </c>
      <c r="C15" s="3">
        <v>7447</v>
      </c>
      <c r="D15" s="10">
        <f t="shared" si="1"/>
        <v>3.7655232393511588E-2</v>
      </c>
      <c r="E15" s="11">
        <v>5212.8999999999996</v>
      </c>
      <c r="F15" s="10">
        <f t="shared" si="1"/>
        <v>4.4376398760195147E-2</v>
      </c>
      <c r="G15" s="13">
        <f t="shared" si="0"/>
        <v>700000</v>
      </c>
    </row>
    <row r="16" spans="2:7" ht="17.100000000000001" customHeight="1">
      <c r="B16" s="7" t="s">
        <v>14</v>
      </c>
      <c r="C16" s="3">
        <v>74125</v>
      </c>
      <c r="D16" s="10">
        <f t="shared" si="1"/>
        <v>0.37480785566926905</v>
      </c>
      <c r="E16" s="11">
        <v>37066.1</v>
      </c>
      <c r="F16" s="10">
        <f t="shared" si="1"/>
        <v>0.31553646417258518</v>
      </c>
      <c r="G16" s="13">
        <f t="shared" si="0"/>
        <v>500048.56661045534</v>
      </c>
    </row>
    <row r="17" spans="2:7" ht="17.100000000000001" customHeight="1">
      <c r="B17" s="18" t="s">
        <v>15</v>
      </c>
      <c r="C17" s="19">
        <v>1188</v>
      </c>
      <c r="D17" s="20">
        <f t="shared" si="1"/>
        <v>6.0070385502204605E-3</v>
      </c>
      <c r="E17" s="21">
        <v>605</v>
      </c>
      <c r="F17" s="20">
        <f t="shared" si="1"/>
        <v>5.1502467436394458E-3</v>
      </c>
      <c r="G17" s="22">
        <f t="shared" si="0"/>
        <v>509259.25925925927</v>
      </c>
    </row>
    <row r="18" spans="2:7" ht="17.100000000000001" customHeight="1">
      <c r="B18" s="7" t="s">
        <v>16</v>
      </c>
      <c r="C18" s="3">
        <v>7708</v>
      </c>
      <c r="D18" s="10">
        <f t="shared" si="1"/>
        <v>3.89749605598479E-2</v>
      </c>
      <c r="E18" s="11">
        <v>5395.6</v>
      </c>
      <c r="F18" s="10">
        <f t="shared" si="1"/>
        <v>4.5931688148728916E-2</v>
      </c>
      <c r="G18" s="13">
        <f t="shared" si="0"/>
        <v>700000</v>
      </c>
    </row>
    <row r="19" spans="2:7" ht="17.100000000000001" customHeight="1">
      <c r="B19" s="7" t="s">
        <v>17</v>
      </c>
      <c r="C19" s="3">
        <v>17507</v>
      </c>
      <c r="D19" s="10">
        <f t="shared" si="1"/>
        <v>8.852291573965454E-2</v>
      </c>
      <c r="E19" s="11">
        <v>12254.9</v>
      </c>
      <c r="F19" s="10">
        <f t="shared" si="1"/>
        <v>0.1043235682952513</v>
      </c>
      <c r="G19" s="13">
        <f t="shared" si="0"/>
        <v>700000</v>
      </c>
    </row>
    <row r="20" spans="2:7" ht="17.100000000000001" customHeight="1">
      <c r="B20" s="7" t="s">
        <v>18</v>
      </c>
      <c r="C20" s="3">
        <v>4272</v>
      </c>
      <c r="D20" s="10">
        <f t="shared" si="1"/>
        <v>2.1601067917964484E-2</v>
      </c>
      <c r="E20" s="11">
        <v>2990.4</v>
      </c>
      <c r="F20" s="10">
        <f t="shared" si="1"/>
        <v>2.5456690681288262E-2</v>
      </c>
      <c r="G20" s="13">
        <f t="shared" si="0"/>
        <v>700000</v>
      </c>
    </row>
    <row r="21" spans="2:7" ht="17.100000000000001" customHeight="1">
      <c r="B21" s="7" t="s">
        <v>19</v>
      </c>
      <c r="C21" s="3">
        <v>2259</v>
      </c>
      <c r="D21" s="10">
        <f t="shared" si="1"/>
        <v>1.1422474818979815E-2</v>
      </c>
      <c r="E21" s="11">
        <v>1581.3</v>
      </c>
      <c r="F21" s="10">
        <f t="shared" si="1"/>
        <v>1.3461297811102571E-2</v>
      </c>
      <c r="G21" s="13">
        <f t="shared" si="0"/>
        <v>700000</v>
      </c>
    </row>
    <row r="22" spans="2:7" ht="17.100000000000001" customHeight="1">
      <c r="B22" s="18" t="s">
        <v>20</v>
      </c>
      <c r="C22" s="19">
        <v>22105</v>
      </c>
      <c r="D22" s="20">
        <f t="shared" si="1"/>
        <v>0.11177237975810041</v>
      </c>
      <c r="E22" s="21">
        <v>13383</v>
      </c>
      <c r="F22" s="20">
        <f t="shared" si="1"/>
        <v>0.11392686309111852</v>
      </c>
      <c r="G22" s="22">
        <f t="shared" si="0"/>
        <v>605428.63605519116</v>
      </c>
    </row>
    <row r="23" spans="2:7" ht="17.100000000000001" customHeight="1">
      <c r="B23" s="7" t="s">
        <v>21</v>
      </c>
      <c r="C23" s="3">
        <v>290</v>
      </c>
      <c r="D23" s="10">
        <f t="shared" si="1"/>
        <v>1.4663646292625704E-3</v>
      </c>
      <c r="E23" s="11">
        <v>203</v>
      </c>
      <c r="F23" s="10">
        <f t="shared" si="1"/>
        <v>1.7280993205930702E-3</v>
      </c>
      <c r="G23" s="13">
        <f t="shared" si="0"/>
        <v>700000</v>
      </c>
    </row>
    <row r="24" spans="2:7" ht="17.100000000000001" customHeight="1">
      <c r="B24" s="7" t="s">
        <v>22</v>
      </c>
      <c r="C24" s="3">
        <v>335</v>
      </c>
      <c r="D24" s="10">
        <f t="shared" si="1"/>
        <v>1.6939039682860725E-3</v>
      </c>
      <c r="E24" s="11">
        <v>234.5</v>
      </c>
      <c r="F24" s="10">
        <f t="shared" si="1"/>
        <v>1.9962526634437188E-3</v>
      </c>
      <c r="G24" s="13">
        <f t="shared" si="0"/>
        <v>700000</v>
      </c>
    </row>
    <row r="25" spans="2:7" ht="17.100000000000001" customHeight="1" thickBot="1">
      <c r="B25" s="8" t="s">
        <v>23</v>
      </c>
      <c r="C25" s="4">
        <v>5549</v>
      </c>
      <c r="D25" s="10">
        <f t="shared" ref="D25:F25" si="2">C25/C$26</f>
        <v>2.805812871647587E-2</v>
      </c>
      <c r="E25" s="14">
        <v>3877</v>
      </c>
      <c r="F25" s="10">
        <f t="shared" si="2"/>
        <v>3.3004143181967156E-2</v>
      </c>
      <c r="G25" s="13">
        <f t="shared" si="0"/>
        <v>698684.44764822489</v>
      </c>
    </row>
    <row r="26" spans="2:7" ht="17.100000000000001" customHeight="1" thickTop="1" thickBot="1">
      <c r="B26" s="9" t="s">
        <v>2</v>
      </c>
      <c r="C26" s="5">
        <v>197768</v>
      </c>
      <c r="D26" s="15">
        <f>C26/C$26</f>
        <v>1</v>
      </c>
      <c r="E26" s="16">
        <v>117470.09999999999</v>
      </c>
      <c r="F26" s="15">
        <f>E26/E$26</f>
        <v>1</v>
      </c>
      <c r="G26" s="17">
        <f t="shared" si="0"/>
        <v>593979.30908943806</v>
      </c>
    </row>
    <row r="27" spans="2:7" ht="17.100000000000001" customHeight="1" thickTop="1">
      <c r="C27" s="2"/>
    </row>
    <row r="28" spans="2:7" ht="17.100000000000001" customHeight="1"/>
  </sheetData>
  <mergeCells count="9">
    <mergeCell ref="B5:B6"/>
    <mergeCell ref="E5:F5"/>
    <mergeCell ref="B4:G4"/>
    <mergeCell ref="B2:G2"/>
    <mergeCell ref="C6:C7"/>
    <mergeCell ref="D6:D7"/>
    <mergeCell ref="E6:E7"/>
    <mergeCell ref="F6:F7"/>
    <mergeCell ref="G5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E.VI</vt:lpstr>
      <vt:lpstr>E.VI!Área_de_impresión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2019-07-18T12:02:56Z</dcterms:modified>
</cp:coreProperties>
</file>