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20" yWindow="-105" windowWidth="19170" windowHeight="6315" tabRatio="721" autoFilterDateGrouping="0"/>
  </bookViews>
  <sheets>
    <sheet name="E.VIII" sheetId="69" r:id="rId1"/>
  </sheets>
  <definedNames>
    <definedName name="_xlnm.Print_Area" localSheetId="0">E.VIII!$B$2:$G$26</definedName>
  </definedNames>
  <calcPr calcId="162913"/>
</workbook>
</file>

<file path=xl/calcChain.xml><?xml version="1.0" encoding="utf-8"?>
<calcChain xmlns="http://schemas.openxmlformats.org/spreadsheetml/2006/main">
  <c r="F26" i="69" l="1"/>
  <c r="D26" i="69"/>
  <c r="F25" i="69"/>
  <c r="D25" i="69"/>
  <c r="F24" i="69"/>
  <c r="D24" i="69"/>
  <c r="F23" i="69"/>
  <c r="D23" i="69"/>
  <c r="F22" i="69"/>
  <c r="D22" i="69"/>
  <c r="F21" i="69"/>
  <c r="D21" i="69"/>
  <c r="F20" i="69"/>
  <c r="D20" i="69"/>
  <c r="F19" i="69"/>
  <c r="D19" i="69"/>
  <c r="F18" i="69"/>
  <c r="D18" i="69"/>
  <c r="F17" i="69"/>
  <c r="D17" i="69"/>
  <c r="F16" i="69"/>
  <c r="D16" i="69"/>
  <c r="F15" i="69"/>
  <c r="D15" i="69"/>
  <c r="F14" i="69"/>
  <c r="D14" i="69"/>
  <c r="F13" i="69"/>
  <c r="D13" i="69"/>
  <c r="F12" i="69"/>
  <c r="D12" i="69"/>
  <c r="F11" i="69"/>
  <c r="D11" i="69"/>
  <c r="F10" i="69"/>
  <c r="D10" i="69"/>
  <c r="F9" i="69"/>
  <c r="D9" i="69"/>
  <c r="F8" i="69"/>
  <c r="D8" i="69"/>
  <c r="G26" i="69" l="1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<sst xmlns="http://schemas.openxmlformats.org/spreadsheetml/2006/main" count="30" uniqueCount="29">
  <si>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</si>
  <si>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</si>
  <si>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</si>
  <si>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</si>
  <si>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</si>
  <si>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</si>
  <si>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</si>
  <si>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</si>
  <si>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</si>
  <si>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</si>
  <si>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</si>
  <si>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</si>
  <si>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</si>
  <si>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</si>
  <si>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</si>
  <si>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</si>
  <si>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</si>
  <si>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</si>
  <si>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</si>
  <si>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</si>
  <si>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</si>
  <si>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</si>
  <si>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</si>
  <si>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</si>
  <si>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</si>
  <si>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</si>
  <si>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</si>
  <si>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IP 2016.  DISTRIBUCIÓN TERRITORIAL</t>
  </si>
  <si>
    <t>E.VIII. CUOTA ÍNTEGRA ANTES DE APLICAR EL LÍMITE CONJUNTO CON EL IRPF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</si>
</sst>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27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28</v>
      </c>
      <c r="C4" s="32"/>
      <c r="D4" s="32"/>
      <c r="E4" s="32"/>
      <c r="F4" s="32"/>
      <c r="G4" s="33"/>
    </row>
    <row r="5" spans="2:7" ht="19.5" customHeight="1" thickTop="1">
      <c r="B5" s="27" t="s">
        <v>25</v>
      </c>
      <c r="C5" s="24" t="s">
        <v>4</v>
      </c>
      <c r="D5" s="25"/>
      <c r="E5" s="29" t="s">
        <v>0</v>
      </c>
      <c r="F5" s="30"/>
      <c r="G5" s="43" t="s">
        <v>26</v>
      </c>
    </row>
    <row r="6" spans="2:7" ht="17.100000000000001" customHeight="1">
      <c r="B6" s="28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16130</v>
      </c>
      <c r="D8" s="10">
        <f>C8/C$26</f>
        <v>8.5907999083932068E-2</v>
      </c>
      <c r="E8" s="11">
        <v>128.70635029790947</v>
      </c>
      <c r="F8" s="10">
        <f>E8/E$26</f>
        <v>3.951658591042518E-2</v>
      </c>
      <c r="G8" s="12">
        <f t="shared" ref="G8:G26" si="0">E8*10^6/C8</f>
        <v>7979.3149595728128</v>
      </c>
    </row>
    <row r="9" spans="2:7" ht="17.100000000000001" customHeight="1">
      <c r="B9" s="7" t="s">
        <v>7</v>
      </c>
      <c r="C9" s="3">
        <v>12498</v>
      </c>
      <c r="D9" s="10">
        <f t="shared" ref="D9:F24" si="1">C9/C$26</f>
        <v>6.6564052854989647E-2</v>
      </c>
      <c r="E9" s="11">
        <v>58.762710549048279</v>
      </c>
      <c r="F9" s="10">
        <f t="shared" si="1"/>
        <v>1.8041858030828112E-2</v>
      </c>
      <c r="G9" s="13">
        <f t="shared" si="0"/>
        <v>4701.7691269841798</v>
      </c>
    </row>
    <row r="10" spans="2:7" ht="17.100000000000001" customHeight="1">
      <c r="B10" s="7" t="s">
        <v>8</v>
      </c>
      <c r="C10" s="3">
        <v>3336</v>
      </c>
      <c r="D10" s="10">
        <f t="shared" si="1"/>
        <v>1.7767457219094691E-2</v>
      </c>
      <c r="E10" s="11">
        <v>24.824426739610939</v>
      </c>
      <c r="F10" s="10">
        <f t="shared" si="1"/>
        <v>7.6218196667241309E-3</v>
      </c>
      <c r="G10" s="13">
        <f t="shared" si="0"/>
        <v>7441.3749219457259</v>
      </c>
    </row>
    <row r="11" spans="2:7" ht="17.100000000000001" customHeight="1">
      <c r="B11" s="7" t="s">
        <v>9</v>
      </c>
      <c r="C11" s="3">
        <v>7227</v>
      </c>
      <c r="D11" s="10">
        <f t="shared" si="1"/>
        <v>3.8490831331653874E-2</v>
      </c>
      <c r="E11" s="11">
        <v>122.26073287799277</v>
      </c>
      <c r="F11" s="10">
        <f t="shared" si="1"/>
        <v>3.7537594245054269E-2</v>
      </c>
      <c r="G11" s="13">
        <f t="shared" si="0"/>
        <v>16917.217777500038</v>
      </c>
    </row>
    <row r="12" spans="2:7" ht="17.100000000000001" customHeight="1">
      <c r="B12" s="18" t="s">
        <v>10</v>
      </c>
      <c r="C12" s="19">
        <v>5271</v>
      </c>
      <c r="D12" s="20">
        <f t="shared" si="1"/>
        <v>2.8073221523335766E-2</v>
      </c>
      <c r="E12" s="21">
        <v>50.581229389180301</v>
      </c>
      <c r="F12" s="20">
        <f t="shared" si="1"/>
        <v>1.5529905804849257E-2</v>
      </c>
      <c r="G12" s="22">
        <f t="shared" si="0"/>
        <v>9596.1353422842531</v>
      </c>
    </row>
    <row r="13" spans="2:7" ht="17.100000000000001" customHeight="1">
      <c r="B13" s="7" t="s">
        <v>11</v>
      </c>
      <c r="C13" s="3">
        <v>2988</v>
      </c>
      <c r="D13" s="10">
        <f t="shared" si="1"/>
        <v>1.5914017437246682E-2</v>
      </c>
      <c r="E13" s="11">
        <v>21.758902009651425</v>
      </c>
      <c r="F13" s="10">
        <f t="shared" si="1"/>
        <v>6.6806145818811211E-3</v>
      </c>
      <c r="G13" s="13">
        <f t="shared" si="0"/>
        <v>7282.0957194281882</v>
      </c>
    </row>
    <row r="14" spans="2:7" ht="17.100000000000001" customHeight="1">
      <c r="B14" s="7" t="s">
        <v>12</v>
      </c>
      <c r="C14" s="3">
        <v>3563</v>
      </c>
      <c r="D14" s="10">
        <f t="shared" si="1"/>
        <v>1.8976453858403592E-2</v>
      </c>
      <c r="E14" s="11">
        <v>22.799736489619299</v>
      </c>
      <c r="F14" s="10">
        <f t="shared" si="1"/>
        <v>7.0001809828472063E-3</v>
      </c>
      <c r="G14" s="13">
        <f t="shared" si="0"/>
        <v>6399.0279229916641</v>
      </c>
    </row>
    <row r="15" spans="2:7" ht="17.100000000000001" customHeight="1">
      <c r="B15" s="7" t="s">
        <v>13</v>
      </c>
      <c r="C15" s="3">
        <v>7017</v>
      </c>
      <c r="D15" s="10">
        <f t="shared" si="1"/>
        <v>3.7372376290883524E-2</v>
      </c>
      <c r="E15" s="11">
        <v>45.347641639275274</v>
      </c>
      <c r="F15" s="10">
        <f t="shared" si="1"/>
        <v>1.3923042433615663E-2</v>
      </c>
      <c r="G15" s="13">
        <f t="shared" si="0"/>
        <v>6462.5397804297099</v>
      </c>
    </row>
    <row r="16" spans="2:7" ht="17.100000000000001" customHeight="1">
      <c r="B16" s="7" t="s">
        <v>14</v>
      </c>
      <c r="C16" s="3">
        <v>72080</v>
      </c>
      <c r="D16" s="10">
        <f t="shared" si="1"/>
        <v>0.38389637780346081</v>
      </c>
      <c r="E16" s="11">
        <v>855.10262524588313</v>
      </c>
      <c r="F16" s="10">
        <f t="shared" si="1"/>
        <v>0.26254132973660971</v>
      </c>
      <c r="G16" s="13">
        <f t="shared" si="0"/>
        <v>11863.243968450099</v>
      </c>
    </row>
    <row r="17" spans="2:7" ht="17.100000000000001" customHeight="1">
      <c r="B17" s="18" t="s">
        <v>15</v>
      </c>
      <c r="C17" s="19">
        <v>1138</v>
      </c>
      <c r="D17" s="20">
        <f t="shared" si="1"/>
        <v>6.0609611256983685E-3</v>
      </c>
      <c r="E17" s="21">
        <v>6.646004939892987</v>
      </c>
      <c r="F17" s="20">
        <f t="shared" si="1"/>
        <v>2.0405164512901047E-3</v>
      </c>
      <c r="G17" s="22">
        <f t="shared" si="0"/>
        <v>5840.0746396247687</v>
      </c>
    </row>
    <row r="18" spans="2:7" ht="17.100000000000001" customHeight="1">
      <c r="B18" s="7" t="s">
        <v>16</v>
      </c>
      <c r="C18" s="3">
        <v>7146</v>
      </c>
      <c r="D18" s="10">
        <f t="shared" si="1"/>
        <v>3.8059427244499601E-2</v>
      </c>
      <c r="E18" s="11">
        <v>154.63662782763996</v>
      </c>
      <c r="F18" s="10">
        <f t="shared" si="1"/>
        <v>4.7477933872767372E-2</v>
      </c>
      <c r="G18" s="13">
        <f t="shared" si="0"/>
        <v>21639.606469023227</v>
      </c>
    </row>
    <row r="19" spans="2:7" ht="17.100000000000001" customHeight="1">
      <c r="B19" s="7" t="s">
        <v>17</v>
      </c>
      <c r="C19" s="3">
        <v>16226</v>
      </c>
      <c r="D19" s="10">
        <f t="shared" si="1"/>
        <v>8.6419292816855647E-2</v>
      </c>
      <c r="E19" s="11">
        <v>1405.7212958465325</v>
      </c>
      <c r="F19" s="10">
        <f t="shared" si="1"/>
        <v>0.43159724617205603</v>
      </c>
      <c r="G19" s="13">
        <f t="shared" si="0"/>
        <v>86633.877471128595</v>
      </c>
    </row>
    <row r="20" spans="2:7" ht="17.100000000000001" customHeight="1">
      <c r="B20" s="7" t="s">
        <v>18</v>
      </c>
      <c r="C20" s="3">
        <v>3918</v>
      </c>
      <c r="D20" s="10">
        <f t="shared" si="1"/>
        <v>2.0867175474943944E-2</v>
      </c>
      <c r="E20" s="11">
        <v>38.846705319401401</v>
      </c>
      <c r="F20" s="10">
        <f t="shared" si="1"/>
        <v>1.1927066260040085E-2</v>
      </c>
      <c r="G20" s="13">
        <f t="shared" si="0"/>
        <v>9914.9324449722808</v>
      </c>
    </row>
    <row r="21" spans="2:7" ht="17.100000000000001" customHeight="1">
      <c r="B21" s="7" t="s">
        <v>19</v>
      </c>
      <c r="C21" s="3">
        <v>2137</v>
      </c>
      <c r="D21" s="10">
        <f t="shared" si="1"/>
        <v>1.1381611533934459E-2</v>
      </c>
      <c r="E21" s="11">
        <v>25.972457829565389</v>
      </c>
      <c r="F21" s="10">
        <f t="shared" si="1"/>
        <v>7.9742985388933547E-3</v>
      </c>
      <c r="G21" s="13">
        <f t="shared" si="0"/>
        <v>12153.700434986145</v>
      </c>
    </row>
    <row r="22" spans="2:7" ht="17.100000000000001" customHeight="1">
      <c r="B22" s="18" t="s">
        <v>20</v>
      </c>
      <c r="C22" s="19">
        <v>21116</v>
      </c>
      <c r="D22" s="20">
        <f t="shared" si="1"/>
        <v>0.11246331733765093</v>
      </c>
      <c r="E22" s="21">
        <v>248.59257211595383</v>
      </c>
      <c r="F22" s="20">
        <f t="shared" si="1"/>
        <v>7.632513632758349E-2</v>
      </c>
      <c r="G22" s="22">
        <f t="shared" si="0"/>
        <v>11772.711314451308</v>
      </c>
    </row>
    <row r="23" spans="2:7" ht="17.100000000000001" customHeight="1">
      <c r="B23" s="7" t="s">
        <v>21</v>
      </c>
      <c r="C23" s="3">
        <v>272</v>
      </c>
      <c r="D23" s="10">
        <f t="shared" si="1"/>
        <v>1.4486655766168333E-3</v>
      </c>
      <c r="E23" s="11">
        <v>3.2341283499484725</v>
      </c>
      <c r="F23" s="10">
        <f t="shared" si="1"/>
        <v>9.9297129077364783E-4</v>
      </c>
      <c r="G23" s="13">
        <f t="shared" si="0"/>
        <v>11890.177757163501</v>
      </c>
    </row>
    <row r="24" spans="2:7" ht="17.100000000000001" customHeight="1">
      <c r="B24" s="7" t="s">
        <v>22</v>
      </c>
      <c r="C24" s="3">
        <v>329</v>
      </c>
      <c r="D24" s="10">
        <f t="shared" si="1"/>
        <v>1.7522462305402137E-3</v>
      </c>
      <c r="E24" s="11">
        <v>3.6342895699402162</v>
      </c>
      <c r="F24" s="10">
        <f t="shared" si="1"/>
        <v>1.1158324020647597E-3</v>
      </c>
      <c r="G24" s="13">
        <f t="shared" si="0"/>
        <v>11046.472856961143</v>
      </c>
    </row>
    <row r="25" spans="2:7" ht="17.100000000000001" customHeight="1" thickBot="1">
      <c r="B25" s="8" t="s">
        <v>23</v>
      </c>
      <c r="C25" s="4">
        <v>5367</v>
      </c>
      <c r="D25" s="10">
        <f t="shared" ref="D25:F25" si="2">C25/C$26</f>
        <v>2.8584515256259355E-2</v>
      </c>
      <c r="E25" s="14">
        <v>39.592566489335745</v>
      </c>
      <c r="F25" s="10">
        <f t="shared" si="2"/>
        <v>1.2156067291696559E-2</v>
      </c>
      <c r="G25" s="13">
        <f t="shared" si="0"/>
        <v>7377.0386602078897</v>
      </c>
    </row>
    <row r="26" spans="2:7" ht="17.100000000000001" customHeight="1" thickTop="1" thickBot="1">
      <c r="B26" s="9" t="s">
        <v>2</v>
      </c>
      <c r="C26" s="5">
        <v>187759</v>
      </c>
      <c r="D26" s="15">
        <f>C26/C$26</f>
        <v>1</v>
      </c>
      <c r="E26" s="16">
        <v>3257.0210035263813</v>
      </c>
      <c r="F26" s="15">
        <f>E26/E$26</f>
        <v>1</v>
      </c>
      <c r="G26" s="17">
        <f t="shared" si="0"/>
        <v>17346.816948995154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E.VIII</vt:lpstr>
      <vt:lpstr>E.VIII!Área_de_impresión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2019-07-18T12:03:29Z</dcterms:modified>
</cp:coreProperties>
</file>