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095" yWindow="-150" windowWidth="19170" windowHeight="6330" tabRatio="721" autoFilterDateGrouping="0"/>
  </bookViews>
  <sheets>
    <sheet name="E.X" sheetId="75" r:id="rId1"/>
  </sheets>
  <definedNames>
    <definedName name="_xlnm.Print_Area" localSheetId="0">E.X!$B$2:$G$26</definedName>
  </definedNames>
  <calcPr calcId="162913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<sst xmlns="http://schemas.openxmlformats.org/spreadsheetml/2006/main" count="30" uniqueCount="29">
  <si>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</si>
  <si>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</si>
  <si>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</si>
  <si>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</si>
  <si>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</si>
  <si>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</si>
  <si>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</si>
  <si>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</si>
  <si>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</si>
  <si>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</si>
  <si>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</si>
  <si>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</si>
  <si>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</si>
  <si>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</si>
  <si>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</si>
  <si>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</si>
  <si>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</si>
  <si>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</si>
  <si>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</si>
  <si>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</si>
  <si>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</si>
  <si>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</si>
  <si>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</si>
  <si>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</si>
  <si>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</si>
  <si>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</si>
  <si>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</si>
  <si>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</si>
  <si>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 xml:space="preserve">E.X. CUOTA ÍNTEGRA DESPUES DE APLICAR EL LÍMITE CONJUNTO CON EL IRPF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</si>
</sst>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6" xfId="0" applyFont="1" applyFill="1" applyBorder="1" applyAlignment="1" applyProtection="1">
      <alignment horizontal="left" vertical="center" indent="1"/>
    </xf>
    <xf numFmtId="3" fontId="4" fillId="0" borderId="27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22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9" t="s">
        <v>27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28</v>
      </c>
      <c r="C4" s="33"/>
      <c r="D4" s="33"/>
      <c r="E4" s="33"/>
      <c r="F4" s="33"/>
      <c r="G4" s="34"/>
    </row>
    <row r="5" spans="2:7" ht="19.5" customHeight="1" thickTop="1">
      <c r="B5" s="25" t="s">
        <v>25</v>
      </c>
      <c r="C5" s="44" t="s">
        <v>4</v>
      </c>
      <c r="D5" s="45"/>
      <c r="E5" s="27" t="s">
        <v>0</v>
      </c>
      <c r="F5" s="28"/>
      <c r="G5" s="41" t="s">
        <v>26</v>
      </c>
    </row>
    <row r="6" spans="2:7" ht="17.100000000000001" customHeight="1">
      <c r="B6" s="26"/>
      <c r="C6" s="35" t="s">
        <v>1</v>
      </c>
      <c r="D6" s="37" t="s">
        <v>24</v>
      </c>
      <c r="E6" s="39" t="s">
        <v>5</v>
      </c>
      <c r="F6" s="37" t="s">
        <v>24</v>
      </c>
      <c r="G6" s="42"/>
    </row>
    <row r="7" spans="2:7" ht="17.100000000000001" customHeight="1">
      <c r="B7" s="24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16130</v>
      </c>
      <c r="D8" s="10">
        <f>C8/C$26</f>
        <v>8.5907999083932068E-2</v>
      </c>
      <c r="E8" s="11">
        <v>76.40433979874507</v>
      </c>
      <c r="F8" s="10">
        <f>E8/E$26</f>
        <v>4.0891237830064986E-2</v>
      </c>
      <c r="G8" s="12">
        <f t="shared" ref="G8:G26" si="0">E8*10^6/C8</f>
        <v>4736.7848604305682</v>
      </c>
    </row>
    <row r="9" spans="2:7" ht="17.100000000000001" customHeight="1">
      <c r="B9" s="7" t="s">
        <v>7</v>
      </c>
      <c r="C9" s="3">
        <v>12498</v>
      </c>
      <c r="D9" s="10">
        <f t="shared" ref="D9:F24" si="1">C9/C$26</f>
        <v>6.6564052854989647E-2</v>
      </c>
      <c r="E9" s="11">
        <v>42.055907979308152</v>
      </c>
      <c r="F9" s="10">
        <f t="shared" si="1"/>
        <v>2.2508121133839879E-2</v>
      </c>
      <c r="G9" s="13">
        <f t="shared" si="0"/>
        <v>3365.0110401110696</v>
      </c>
    </row>
    <row r="10" spans="2:7" ht="17.100000000000001" customHeight="1">
      <c r="B10" s="7" t="s">
        <v>8</v>
      </c>
      <c r="C10" s="3">
        <v>3336</v>
      </c>
      <c r="D10" s="10">
        <f t="shared" si="1"/>
        <v>1.7767457219094691E-2</v>
      </c>
      <c r="E10" s="11">
        <v>16.403600059732735</v>
      </c>
      <c r="F10" s="10">
        <f t="shared" si="1"/>
        <v>8.7791284248858424E-3</v>
      </c>
      <c r="G10" s="13">
        <f t="shared" si="0"/>
        <v>4917.146300879117</v>
      </c>
    </row>
    <row r="11" spans="2:7" ht="17.100000000000001" customHeight="1">
      <c r="B11" s="7" t="s">
        <v>9</v>
      </c>
      <c r="C11" s="3">
        <v>7227</v>
      </c>
      <c r="D11" s="10">
        <f t="shared" si="1"/>
        <v>3.8490831331653874E-2</v>
      </c>
      <c r="E11" s="11">
        <v>64.583379468959492</v>
      </c>
      <c r="F11" s="10">
        <f t="shared" si="1"/>
        <v>3.4564716306572089E-2</v>
      </c>
      <c r="G11" s="13">
        <f t="shared" si="0"/>
        <v>8936.4023064839475</v>
      </c>
    </row>
    <row r="12" spans="2:7" ht="17.100000000000001" customHeight="1">
      <c r="B12" s="18" t="s">
        <v>10</v>
      </c>
      <c r="C12" s="19">
        <v>5271</v>
      </c>
      <c r="D12" s="20">
        <f t="shared" si="1"/>
        <v>2.8073221523335766E-2</v>
      </c>
      <c r="E12" s="21">
        <v>29.48547487952079</v>
      </c>
      <c r="F12" s="20">
        <f t="shared" si="1"/>
        <v>1.578048536256961E-2</v>
      </c>
      <c r="G12" s="22">
        <f t="shared" si="0"/>
        <v>5593.9053081997326</v>
      </c>
    </row>
    <row r="13" spans="2:7" ht="17.100000000000001" customHeight="1">
      <c r="B13" s="7" t="s">
        <v>11</v>
      </c>
      <c r="C13" s="3">
        <v>2988</v>
      </c>
      <c r="D13" s="10">
        <f t="shared" si="1"/>
        <v>1.5914017437246682E-2</v>
      </c>
      <c r="E13" s="11">
        <v>15.967411789745881</v>
      </c>
      <c r="F13" s="10">
        <f t="shared" si="1"/>
        <v>8.545682545585017E-3</v>
      </c>
      <c r="G13" s="13">
        <f t="shared" si="0"/>
        <v>5343.8459805039765</v>
      </c>
    </row>
    <row r="14" spans="2:7" ht="17.100000000000001" customHeight="1">
      <c r="B14" s="7" t="s">
        <v>12</v>
      </c>
      <c r="C14" s="3">
        <v>3563</v>
      </c>
      <c r="D14" s="10">
        <f t="shared" si="1"/>
        <v>1.8976453858403592E-2</v>
      </c>
      <c r="E14" s="11">
        <v>14.571859699766634</v>
      </c>
      <c r="F14" s="10">
        <f t="shared" si="1"/>
        <v>7.7987897307802362E-3</v>
      </c>
      <c r="G14" s="13">
        <f t="shared" si="0"/>
        <v>4089.7725792216206</v>
      </c>
    </row>
    <row r="15" spans="2:7" ht="17.100000000000001" customHeight="1">
      <c r="B15" s="7" t="s">
        <v>13</v>
      </c>
      <c r="C15" s="3">
        <v>7017</v>
      </c>
      <c r="D15" s="10">
        <f t="shared" si="1"/>
        <v>3.7372376290883524E-2</v>
      </c>
      <c r="E15" s="11">
        <v>29.996476429515639</v>
      </c>
      <c r="F15" s="10">
        <f t="shared" si="1"/>
        <v>1.605397095209779E-2</v>
      </c>
      <c r="G15" s="13">
        <f t="shared" si="0"/>
        <v>4274.8291904682392</v>
      </c>
    </row>
    <row r="16" spans="2:7" ht="17.100000000000001" customHeight="1">
      <c r="B16" s="7" t="s">
        <v>14</v>
      </c>
      <c r="C16" s="3">
        <v>72080</v>
      </c>
      <c r="D16" s="10">
        <f t="shared" si="1"/>
        <v>0.38389637780346081</v>
      </c>
      <c r="E16" s="11">
        <v>465.44041153242512</v>
      </c>
      <c r="F16" s="10">
        <f t="shared" si="1"/>
        <v>0.24910148577722965</v>
      </c>
      <c r="G16" s="13">
        <f t="shared" si="0"/>
        <v>6457.2754097173292</v>
      </c>
    </row>
    <row r="17" spans="2:7" ht="17.100000000000001" customHeight="1">
      <c r="B17" s="18" t="s">
        <v>15</v>
      </c>
      <c r="C17" s="19">
        <v>1138</v>
      </c>
      <c r="D17" s="20">
        <f t="shared" si="1"/>
        <v>6.0609611256983685E-3</v>
      </c>
      <c r="E17" s="21">
        <v>5.1039024199155696</v>
      </c>
      <c r="F17" s="20">
        <f t="shared" si="1"/>
        <v>2.7315842040381024E-3</v>
      </c>
      <c r="G17" s="22">
        <f t="shared" si="0"/>
        <v>4484.9757644249294</v>
      </c>
    </row>
    <row r="18" spans="2:7" ht="17.100000000000001" customHeight="1">
      <c r="B18" s="7" t="s">
        <v>16</v>
      </c>
      <c r="C18" s="3">
        <v>7146</v>
      </c>
      <c r="D18" s="10">
        <f t="shared" si="1"/>
        <v>3.8059427244499601E-2</v>
      </c>
      <c r="E18" s="11">
        <v>72.978081428867654</v>
      </c>
      <c r="F18" s="10">
        <f t="shared" si="1"/>
        <v>3.9057520710867925E-2</v>
      </c>
      <c r="G18" s="13">
        <f t="shared" si="0"/>
        <v>10212.437927353436</v>
      </c>
    </row>
    <row r="19" spans="2:7" ht="17.100000000000001" customHeight="1">
      <c r="B19" s="7" t="s">
        <v>17</v>
      </c>
      <c r="C19" s="3">
        <v>16226</v>
      </c>
      <c r="D19" s="10">
        <f t="shared" si="1"/>
        <v>8.6419292816855647E-2</v>
      </c>
      <c r="E19" s="11">
        <v>815.11500940644441</v>
      </c>
      <c r="F19" s="10">
        <f t="shared" si="1"/>
        <v>0.43624566086548439</v>
      </c>
      <c r="G19" s="13">
        <f t="shared" si="0"/>
        <v>50235.117059438213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2.0867175474943944E-2</v>
      </c>
      <c r="E20" s="11">
        <v>20.885138099661155</v>
      </c>
      <c r="F20" s="10">
        <f t="shared" si="1"/>
        <v>1.117762618454067E-2</v>
      </c>
      <c r="G20" s="13">
        <f t="shared" si="0"/>
        <v>5330.5610259472069</v>
      </c>
    </row>
    <row r="21" spans="2:7" ht="17.100000000000001" customHeight="1">
      <c r="B21" s="7" t="s">
        <v>19</v>
      </c>
      <c r="C21" s="3">
        <v>2137</v>
      </c>
      <c r="D21" s="10">
        <f t="shared" si="1"/>
        <v>1.1381611533934459E-2</v>
      </c>
      <c r="E21" s="11">
        <v>13.996741209767155</v>
      </c>
      <c r="F21" s="10">
        <f t="shared" si="1"/>
        <v>7.4909890611195478E-3</v>
      </c>
      <c r="G21" s="13">
        <f t="shared" si="0"/>
        <v>6549.7151192171996</v>
      </c>
    </row>
    <row r="22" spans="2:7" ht="17.100000000000001" customHeight="1">
      <c r="B22" s="18" t="s">
        <v>20</v>
      </c>
      <c r="C22" s="19">
        <v>21116</v>
      </c>
      <c r="D22" s="20">
        <f t="shared" si="1"/>
        <v>0.11246331733765093</v>
      </c>
      <c r="E22" s="21">
        <v>140.96730854771684</v>
      </c>
      <c r="F22" s="20">
        <f t="shared" si="1"/>
        <v>7.5445030416760706E-2</v>
      </c>
      <c r="G22" s="22">
        <f t="shared" si="0"/>
        <v>6675.8528389712455</v>
      </c>
    </row>
    <row r="23" spans="2:7" ht="17.100000000000001" customHeight="1">
      <c r="B23" s="7" t="s">
        <v>21</v>
      </c>
      <c r="C23" s="3">
        <v>272</v>
      </c>
      <c r="D23" s="10">
        <f t="shared" si="1"/>
        <v>1.4486655766168333E-3</v>
      </c>
      <c r="E23" s="11">
        <v>2.5835765799595483</v>
      </c>
      <c r="F23" s="10">
        <f t="shared" si="1"/>
        <v>1.3827178490330599E-3</v>
      </c>
      <c r="G23" s="13">
        <f t="shared" si="0"/>
        <v>9498.4433086748086</v>
      </c>
    </row>
    <row r="24" spans="2:7" ht="17.100000000000001" customHeight="1">
      <c r="B24" s="7" t="s">
        <v>22</v>
      </c>
      <c r="C24" s="3">
        <v>329</v>
      </c>
      <c r="D24" s="10">
        <f t="shared" si="1"/>
        <v>1.7522462305402137E-3</v>
      </c>
      <c r="E24" s="11">
        <v>2.6666766499567252</v>
      </c>
      <c r="F24" s="10">
        <f t="shared" si="1"/>
        <v>1.4271926096932576E-3</v>
      </c>
      <c r="G24" s="13">
        <f t="shared" si="0"/>
        <v>8105.4001518441491</v>
      </c>
    </row>
    <row r="25" spans="2:7" ht="17.100000000000001" customHeight="1" thickBot="1">
      <c r="B25" s="8" t="s">
        <v>23</v>
      </c>
      <c r="C25" s="4">
        <v>5367</v>
      </c>
      <c r="D25" s="10">
        <f t="shared" ref="D25:F25" si="2">C25/C$26</f>
        <v>2.8584515256259355E-2</v>
      </c>
      <c r="E25" s="14">
        <v>39.271762999344276</v>
      </c>
      <c r="F25" s="10">
        <f t="shared" si="2"/>
        <v>2.1018060034837305E-2</v>
      </c>
      <c r="G25" s="13">
        <f t="shared" si="0"/>
        <v>7317.2653250129079</v>
      </c>
    </row>
    <row r="26" spans="2:7" ht="17.100000000000001" customHeight="1" thickTop="1" thickBot="1">
      <c r="B26" s="9" t="s">
        <v>2</v>
      </c>
      <c r="C26" s="5">
        <v>187759</v>
      </c>
      <c r="D26" s="15">
        <f>C26/C$26</f>
        <v>1</v>
      </c>
      <c r="E26" s="16">
        <v>1868.4770589793527</v>
      </c>
      <c r="F26" s="15">
        <f>E26/E$26</f>
        <v>1</v>
      </c>
      <c r="G26" s="17">
        <f t="shared" si="0"/>
        <v>9951.464691329591</v>
      </c>
    </row>
    <row r="27" spans="2:7" ht="17.100000000000001" customHeight="1" thickTop="1">
      <c r="C27" s="2"/>
    </row>
    <row r="28" spans="2:7" ht="17.100000000000001" customHeight="1"/>
  </sheetData>
  <mergeCells count="10">
    <mergeCell ref="B5:B6"/>
    <mergeCell ref="E5:F5"/>
    <mergeCell ref="B2:G2"/>
    <mergeCell ref="B4:G4"/>
    <mergeCell ref="C6:C7"/>
    <mergeCell ref="D6:D7"/>
    <mergeCell ref="E6:E7"/>
    <mergeCell ref="F6:F7"/>
    <mergeCell ref="G5:G7"/>
    <mergeCell ref="C5:D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2019-07-18T12:04:05Z</dcterms:modified>
</cp:coreProperties>
</file>